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2BB0FC4A-773F-4E5F-8218-C1CA65BEDB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Q26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U45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E45" i="3" s="1"/>
  <c r="D37" i="3"/>
  <c r="D44" i="3" s="1"/>
  <c r="C37" i="3"/>
  <c r="C44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Y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S45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K45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U45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S45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K45" i="5" s="1"/>
  <c r="J13" i="5"/>
  <c r="I13" i="5"/>
  <c r="I26" i="5" s="1"/>
  <c r="I45" i="5" s="1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Y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U45" i="6" s="1"/>
  <c r="T13" i="6"/>
  <c r="T26" i="6" s="1"/>
  <c r="S13" i="6"/>
  <c r="R13" i="6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M45" i="6" s="1"/>
  <c r="L13" i="6"/>
  <c r="L26" i="6" s="1"/>
  <c r="K13" i="6"/>
  <c r="K26" i="6" s="1"/>
  <c r="J13" i="6"/>
  <c r="I13" i="6"/>
  <c r="I26" i="6" s="1"/>
  <c r="H13" i="6"/>
  <c r="H26" i="6" s="1"/>
  <c r="H45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5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Y26" i="7"/>
  <c r="Y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W13" i="7"/>
  <c r="W26" i="7" s="1"/>
  <c r="V13" i="7"/>
  <c r="V26" i="7" s="1"/>
  <c r="U13" i="7"/>
  <c r="U26" i="7" s="1"/>
  <c r="T13" i="7"/>
  <c r="T26" i="7" s="1"/>
  <c r="S13" i="7"/>
  <c r="S26" i="7" s="1"/>
  <c r="R13" i="7"/>
  <c r="Q13" i="7"/>
  <c r="Q26" i="7" s="1"/>
  <c r="Q45" i="7" s="1"/>
  <c r="P13" i="7"/>
  <c r="P26" i="7" s="1"/>
  <c r="P45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I13" i="7"/>
  <c r="I26" i="7" s="1"/>
  <c r="I45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U45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M45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E45" i="8" s="1"/>
  <c r="D37" i="8"/>
  <c r="D44" i="8" s="1"/>
  <c r="C37" i="8"/>
  <c r="C44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R13" i="8"/>
  <c r="R26" i="8" s="1"/>
  <c r="R45" i="8" s="1"/>
  <c r="Q13" i="8"/>
  <c r="Q26" i="8" s="1"/>
  <c r="Q45" i="8" s="1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J13" i="8"/>
  <c r="J26" i="8" s="1"/>
  <c r="J45" i="8" s="1"/>
  <c r="I13" i="8"/>
  <c r="I26" i="8" s="1"/>
  <c r="I45" i="8" s="1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N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M37" i="9"/>
  <c r="M44" i="9" s="1"/>
  <c r="L37" i="9"/>
  <c r="K37" i="9"/>
  <c r="K44" i="9" s="1"/>
  <c r="J37" i="9"/>
  <c r="I37" i="9"/>
  <c r="I44" i="9" s="1"/>
  <c r="H37" i="9"/>
  <c r="H44" i="9" s="1"/>
  <c r="G37" i="9"/>
  <c r="G44" i="9" s="1"/>
  <c r="G45" i="9" s="1"/>
  <c r="F37" i="9"/>
  <c r="F44" i="9" s="1"/>
  <c r="E37" i="9"/>
  <c r="E44" i="9" s="1"/>
  <c r="D37" i="9"/>
  <c r="C37" i="9"/>
  <c r="C44" i="9" s="1"/>
  <c r="O26" i="9"/>
  <c r="L26" i="9"/>
  <c r="D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V45" i="9" s="1"/>
  <c r="U13" i="9"/>
  <c r="U26" i="9" s="1"/>
  <c r="T13" i="9"/>
  <c r="T26" i="9" s="1"/>
  <c r="S13" i="9"/>
  <c r="S26" i="9" s="1"/>
  <c r="R13" i="9"/>
  <c r="R26" i="9" s="1"/>
  <c r="Q13" i="9"/>
  <c r="Q26" i="9" s="1"/>
  <c r="P13" i="9"/>
  <c r="O13" i="9"/>
  <c r="N13" i="9"/>
  <c r="N26" i="9" s="1"/>
  <c r="N45" i="9" s="1"/>
  <c r="M13" i="9"/>
  <c r="M26" i="9" s="1"/>
  <c r="L13" i="9"/>
  <c r="K13" i="9"/>
  <c r="K26" i="9" s="1"/>
  <c r="J13" i="9"/>
  <c r="J26" i="9" s="1"/>
  <c r="I13" i="9"/>
  <c r="I26" i="9" s="1"/>
  <c r="H13" i="9"/>
  <c r="G13" i="9"/>
  <c r="G26" i="9" s="1"/>
  <c r="F13" i="9"/>
  <c r="F26" i="9" s="1"/>
  <c r="F45" i="9" s="1"/>
  <c r="E13" i="9"/>
  <c r="E26" i="9" s="1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L44" i="10"/>
  <c r="I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W37" i="10"/>
  <c r="W44" i="10" s="1"/>
  <c r="V37" i="10"/>
  <c r="V44" i="10" s="1"/>
  <c r="U37" i="10"/>
  <c r="T37" i="10"/>
  <c r="T44" i="10" s="1"/>
  <c r="S37" i="10"/>
  <c r="S44" i="10" s="1"/>
  <c r="S45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K37" i="10"/>
  <c r="K44" i="10" s="1"/>
  <c r="K45" i="10" s="1"/>
  <c r="J37" i="10"/>
  <c r="J44" i="10" s="1"/>
  <c r="I37" i="10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C45" i="10" s="1"/>
  <c r="O26" i="10"/>
  <c r="O45" i="10" s="1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W13" i="10"/>
  <c r="W26" i="10" s="1"/>
  <c r="W45" i="10" s="1"/>
  <c r="V13" i="10"/>
  <c r="V26" i="10" s="1"/>
  <c r="U13" i="10"/>
  <c r="U26" i="10" s="1"/>
  <c r="T13" i="10"/>
  <c r="T26" i="10" s="1"/>
  <c r="S13" i="10"/>
  <c r="S26" i="10" s="1"/>
  <c r="R13" i="10"/>
  <c r="R26" i="10" s="1"/>
  <c r="Q13" i="10"/>
  <c r="Q26" i="10" s="1"/>
  <c r="Q45" i="10" s="1"/>
  <c r="P13" i="10"/>
  <c r="O13" i="10"/>
  <c r="N13" i="10"/>
  <c r="N26" i="10" s="1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G13" i="10"/>
  <c r="F13" i="10"/>
  <c r="F26" i="10" s="1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5" i="11"/>
  <c r="C45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G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Q45" i="11" s="1"/>
  <c r="P13" i="1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J26" i="11" s="1"/>
  <c r="J45" i="11" s="1"/>
  <c r="I13" i="11"/>
  <c r="I26" i="11" s="1"/>
  <c r="I45" i="11" s="1"/>
  <c r="H13" i="11"/>
  <c r="G13" i="11"/>
  <c r="F13" i="11"/>
  <c r="F26" i="11" s="1"/>
  <c r="E13" i="11"/>
  <c r="E26" i="11" s="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L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W26" i="12" s="1"/>
  <c r="W45" i="12" s="1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Q13" i="12"/>
  <c r="Q26" i="12" s="1"/>
  <c r="P13" i="12"/>
  <c r="O13" i="12"/>
  <c r="O26" i="12" s="1"/>
  <c r="O45" i="12" s="1"/>
  <c r="N13" i="12"/>
  <c r="N26" i="12" s="1"/>
  <c r="M13" i="12"/>
  <c r="M26" i="12" s="1"/>
  <c r="L13" i="12"/>
  <c r="L26" i="12" s="1"/>
  <c r="K13" i="12"/>
  <c r="K26" i="12" s="1"/>
  <c r="K45" i="12" s="1"/>
  <c r="J13" i="12"/>
  <c r="J26" i="12" s="1"/>
  <c r="I13" i="12"/>
  <c r="I26" i="12" s="1"/>
  <c r="H13" i="12"/>
  <c r="G13" i="12"/>
  <c r="G26" i="12" s="1"/>
  <c r="G45" i="12" s="1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W13" i="13"/>
  <c r="W26" i="13" s="1"/>
  <c r="V13" i="13"/>
  <c r="V26" i="13" s="1"/>
  <c r="U13" i="13"/>
  <c r="U26" i="13" s="1"/>
  <c r="T13" i="13"/>
  <c r="T26" i="13" s="1"/>
  <c r="S13" i="13"/>
  <c r="S26" i="13" s="1"/>
  <c r="S45" i="13" s="1"/>
  <c r="R13" i="13"/>
  <c r="R26" i="13" s="1"/>
  <c r="R45" i="13" s="1"/>
  <c r="Q13" i="13"/>
  <c r="Q26" i="13" s="1"/>
  <c r="Q45" i="13" s="1"/>
  <c r="P13" i="13"/>
  <c r="O13" i="13"/>
  <c r="O26" i="13" s="1"/>
  <c r="N13" i="13"/>
  <c r="N26" i="13" s="1"/>
  <c r="M13" i="13"/>
  <c r="M26" i="13" s="1"/>
  <c r="L13" i="13"/>
  <c r="L26" i="13" s="1"/>
  <c r="K13" i="13"/>
  <c r="K26" i="13" s="1"/>
  <c r="K45" i="13" s="1"/>
  <c r="J13" i="13"/>
  <c r="J26" i="13" s="1"/>
  <c r="J45" i="13" s="1"/>
  <c r="I13" i="13"/>
  <c r="I26" i="13" s="1"/>
  <c r="I45" i="13" s="1"/>
  <c r="H13" i="13"/>
  <c r="G13" i="13"/>
  <c r="G26" i="13" s="1"/>
  <c r="G45" i="13" s="1"/>
  <c r="F13" i="13"/>
  <c r="F26" i="13" s="1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V45" i="14" s="1"/>
  <c r="G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D37" i="14"/>
  <c r="D44" i="14" s="1"/>
  <c r="C37" i="14"/>
  <c r="C44" i="14" s="1"/>
  <c r="Y26" i="14"/>
  <c r="O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W13" i="14"/>
  <c r="V13" i="14"/>
  <c r="V26" i="14" s="1"/>
  <c r="U13" i="14"/>
  <c r="T13" i="14"/>
  <c r="T26" i="14" s="1"/>
  <c r="S13" i="14"/>
  <c r="R13" i="14"/>
  <c r="R26" i="14" s="1"/>
  <c r="R45" i="14" s="1"/>
  <c r="Q13" i="14"/>
  <c r="Q26" i="14" s="1"/>
  <c r="P13" i="14"/>
  <c r="P26" i="14" s="1"/>
  <c r="P45" i="14" s="1"/>
  <c r="O13" i="14"/>
  <c r="N13" i="14"/>
  <c r="N26" i="14" s="1"/>
  <c r="M13" i="14"/>
  <c r="L13" i="14"/>
  <c r="L26" i="14" s="1"/>
  <c r="K13" i="14"/>
  <c r="K26" i="14" s="1"/>
  <c r="K45" i="14" s="1"/>
  <c r="J13" i="14"/>
  <c r="I13" i="14"/>
  <c r="I26" i="14" s="1"/>
  <c r="H13" i="14"/>
  <c r="H26" i="14" s="1"/>
  <c r="H45" i="14" s="1"/>
  <c r="G13" i="14"/>
  <c r="F13" i="14"/>
  <c r="F26" i="14" s="1"/>
  <c r="E13" i="14"/>
  <c r="D13" i="14"/>
  <c r="D26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5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S37" i="15"/>
  <c r="S44" i="15" s="1"/>
  <c r="R37" i="15"/>
  <c r="Q37" i="15"/>
  <c r="Q44" i="15" s="1"/>
  <c r="P37" i="15"/>
  <c r="P44" i="15" s="1"/>
  <c r="O37" i="15"/>
  <c r="O44" i="15" s="1"/>
  <c r="N37" i="15"/>
  <c r="M37" i="15"/>
  <c r="M44" i="15" s="1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F26" i="15"/>
  <c r="F45" i="15" s="1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Y45" i="15" s="1"/>
  <c r="X13" i="15"/>
  <c r="W13" i="15"/>
  <c r="W26" i="15" s="1"/>
  <c r="V13" i="15"/>
  <c r="V26" i="15" s="1"/>
  <c r="U13" i="15"/>
  <c r="U26" i="15" s="1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O13" i="15"/>
  <c r="O26" i="15" s="1"/>
  <c r="O45" i="15" s="1"/>
  <c r="N13" i="15"/>
  <c r="N26" i="15" s="1"/>
  <c r="M13" i="15"/>
  <c r="M26" i="15" s="1"/>
  <c r="L13" i="15"/>
  <c r="K13" i="15"/>
  <c r="K26" i="15" s="1"/>
  <c r="K45" i="15" s="1"/>
  <c r="J13" i="15"/>
  <c r="I13" i="15"/>
  <c r="I26" i="15" s="1"/>
  <c r="I45" i="15" s="1"/>
  <c r="H13" i="15"/>
  <c r="H26" i="15" s="1"/>
  <c r="G13" i="15"/>
  <c r="F13" i="15"/>
  <c r="E13" i="15"/>
  <c r="E26" i="15" s="1"/>
  <c r="D13" i="15"/>
  <c r="D26" i="15" s="1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H44" i="16"/>
  <c r="AA43" i="16"/>
  <c r="Z43" i="16"/>
  <c r="Y43" i="16"/>
  <c r="X43" i="16"/>
  <c r="W43" i="16"/>
  <c r="V43" i="16"/>
  <c r="U43" i="16"/>
  <c r="T43" i="16"/>
  <c r="T44" i="16" s="1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H43" i="16"/>
  <c r="G43" i="16"/>
  <c r="F43" i="16"/>
  <c r="E43" i="16"/>
  <c r="D43" i="16"/>
  <c r="D44" i="16" s="1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S37" i="16"/>
  <c r="S44" i="16" s="1"/>
  <c r="R37" i="16"/>
  <c r="Q37" i="16"/>
  <c r="Q44" i="16" s="1"/>
  <c r="P37" i="16"/>
  <c r="O37" i="16"/>
  <c r="O44" i="16" s="1"/>
  <c r="N37" i="16"/>
  <c r="N44" i="16" s="1"/>
  <c r="M37" i="16"/>
  <c r="L37" i="16"/>
  <c r="K37" i="16"/>
  <c r="K44" i="16" s="1"/>
  <c r="J37" i="16"/>
  <c r="I37" i="16"/>
  <c r="H37" i="16"/>
  <c r="G37" i="16"/>
  <c r="G44" i="16" s="1"/>
  <c r="F37" i="16"/>
  <c r="F44" i="16" s="1"/>
  <c r="E37" i="16"/>
  <c r="E44" i="16" s="1"/>
  <c r="D37" i="16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Z13" i="16"/>
  <c r="Y13" i="16"/>
  <c r="X13" i="16"/>
  <c r="W13" i="16"/>
  <c r="W26" i="16" s="1"/>
  <c r="V13" i="16"/>
  <c r="U13" i="16"/>
  <c r="T13" i="16"/>
  <c r="S13" i="16"/>
  <c r="S26" i="16" s="1"/>
  <c r="R13" i="16"/>
  <c r="R26" i="16" s="1"/>
  <c r="Q13" i="16"/>
  <c r="Q26" i="16" s="1"/>
  <c r="Q45" i="16" s="1"/>
  <c r="P13" i="16"/>
  <c r="O13" i="16"/>
  <c r="N13" i="16"/>
  <c r="M13" i="16"/>
  <c r="L13" i="16"/>
  <c r="K13" i="16"/>
  <c r="J13" i="16"/>
  <c r="J26" i="16" s="1"/>
  <c r="I13" i="16"/>
  <c r="H13" i="16"/>
  <c r="G13" i="16"/>
  <c r="F13" i="16"/>
  <c r="E13" i="16"/>
  <c r="D13" i="16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Q26" i="17" s="1"/>
  <c r="P25" i="17"/>
  <c r="P26" i="17" s="1"/>
  <c r="P45" i="17" s="1"/>
  <c r="O25" i="17"/>
  <c r="N25" i="17"/>
  <c r="M25" i="17"/>
  <c r="L25" i="17"/>
  <c r="K25" i="17"/>
  <c r="J25" i="17"/>
  <c r="I25" i="17"/>
  <c r="I26" i="17" s="1"/>
  <c r="H25" i="17"/>
  <c r="G25" i="17"/>
  <c r="F25" i="17"/>
  <c r="E25" i="17"/>
  <c r="D25" i="17"/>
  <c r="C25" i="17"/>
  <c r="AA13" i="17"/>
  <c r="AA26" i="17" s="1"/>
  <c r="AA45" i="17" s="1"/>
  <c r="Z13" i="17"/>
  <c r="Y13" i="17"/>
  <c r="X13" i="17"/>
  <c r="W13" i="17"/>
  <c r="W26" i="17" s="1"/>
  <c r="V13" i="17"/>
  <c r="U13" i="17"/>
  <c r="U26" i="17" s="1"/>
  <c r="T13" i="17"/>
  <c r="S13" i="17"/>
  <c r="S26" i="17" s="1"/>
  <c r="R13" i="17"/>
  <c r="R26" i="17" s="1"/>
  <c r="Q13" i="17"/>
  <c r="P13" i="17"/>
  <c r="O13" i="17"/>
  <c r="O26" i="17" s="1"/>
  <c r="N13" i="17"/>
  <c r="M13" i="17"/>
  <c r="M26" i="17" s="1"/>
  <c r="L13" i="17"/>
  <c r="K13" i="17"/>
  <c r="K26" i="17" s="1"/>
  <c r="J13" i="17"/>
  <c r="J26" i="17" s="1"/>
  <c r="I13" i="17"/>
  <c r="H13" i="17"/>
  <c r="G13" i="17"/>
  <c r="G26" i="17" s="1"/>
  <c r="F13" i="17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M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V13" i="18"/>
  <c r="V26" i="18" s="1"/>
  <c r="U13" i="18"/>
  <c r="T13" i="18"/>
  <c r="T26" i="18" s="1"/>
  <c r="S13" i="18"/>
  <c r="R13" i="18"/>
  <c r="R26" i="18" s="1"/>
  <c r="Q13" i="18"/>
  <c r="P13" i="18"/>
  <c r="P26" i="18" s="1"/>
  <c r="P45" i="18" s="1"/>
  <c r="O13" i="18"/>
  <c r="N13" i="18"/>
  <c r="N26" i="18" s="1"/>
  <c r="M13" i="18"/>
  <c r="L13" i="18"/>
  <c r="L26" i="18" s="1"/>
  <c r="K13" i="18"/>
  <c r="J13" i="18"/>
  <c r="J26" i="18" s="1"/>
  <c r="I13" i="18"/>
  <c r="H13" i="18"/>
  <c r="H26" i="18" s="1"/>
  <c r="H45" i="18" s="1"/>
  <c r="G13" i="18"/>
  <c r="F13" i="18"/>
  <c r="F26" i="18" s="1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M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D37" i="19"/>
  <c r="D44" i="19" s="1"/>
  <c r="C37" i="19"/>
  <c r="C44" i="19" s="1"/>
  <c r="P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W13" i="19"/>
  <c r="W26" i="19" s="1"/>
  <c r="W45" i="19" s="1"/>
  <c r="V13" i="19"/>
  <c r="U13" i="19"/>
  <c r="U26" i="19" s="1"/>
  <c r="T13" i="19"/>
  <c r="S13" i="19"/>
  <c r="S26" i="19" s="1"/>
  <c r="R13" i="19"/>
  <c r="Q13" i="19"/>
  <c r="P13" i="19"/>
  <c r="O13" i="19"/>
  <c r="O26" i="19" s="1"/>
  <c r="O45" i="19" s="1"/>
  <c r="N13" i="19"/>
  <c r="M13" i="19"/>
  <c r="M26" i="19" s="1"/>
  <c r="L13" i="19"/>
  <c r="K13" i="19"/>
  <c r="K26" i="19" s="1"/>
  <c r="J13" i="19"/>
  <c r="I13" i="19"/>
  <c r="H13" i="19"/>
  <c r="H26" i="19" s="1"/>
  <c r="H45" i="19" s="1"/>
  <c r="G13" i="19"/>
  <c r="G26" i="19" s="1"/>
  <c r="G45" i="19" s="1"/>
  <c r="F13" i="19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M44" i="20"/>
  <c r="E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D37" i="20"/>
  <c r="D44" i="20" s="1"/>
  <c r="C37" i="20"/>
  <c r="C44" i="20" s="1"/>
  <c r="P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W13" i="20"/>
  <c r="W26" i="20" s="1"/>
  <c r="V13" i="20"/>
  <c r="U13" i="20"/>
  <c r="U26" i="20" s="1"/>
  <c r="T13" i="20"/>
  <c r="S13" i="20"/>
  <c r="S26" i="20" s="1"/>
  <c r="R13" i="20"/>
  <c r="Q13" i="20"/>
  <c r="P13" i="20"/>
  <c r="O13" i="20"/>
  <c r="N13" i="20"/>
  <c r="M13" i="20"/>
  <c r="M26" i="20" s="1"/>
  <c r="M45" i="20" s="1"/>
  <c r="L13" i="20"/>
  <c r="K13" i="20"/>
  <c r="K26" i="20" s="1"/>
  <c r="J13" i="20"/>
  <c r="I13" i="20"/>
  <c r="H13" i="20"/>
  <c r="H26" i="20" s="1"/>
  <c r="H45" i="20" s="1"/>
  <c r="G13" i="20"/>
  <c r="G26" i="20" s="1"/>
  <c r="F13" i="20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W26" i="21" s="1"/>
  <c r="V13" i="21"/>
  <c r="V26" i="21" s="1"/>
  <c r="U13" i="21"/>
  <c r="T13" i="21"/>
  <c r="T26" i="21" s="1"/>
  <c r="T45" i="21" s="1"/>
  <c r="S13" i="21"/>
  <c r="R13" i="21"/>
  <c r="R26" i="21" s="1"/>
  <c r="R45" i="21" s="1"/>
  <c r="Q13" i="21"/>
  <c r="Q26" i="21" s="1"/>
  <c r="P13" i="21"/>
  <c r="P26" i="21" s="1"/>
  <c r="P45" i="21" s="1"/>
  <c r="O13" i="21"/>
  <c r="O26" i="21" s="1"/>
  <c r="N13" i="21"/>
  <c r="N26" i="21" s="1"/>
  <c r="M13" i="21"/>
  <c r="L13" i="21"/>
  <c r="L26" i="21" s="1"/>
  <c r="L45" i="21" s="1"/>
  <c r="K13" i="21"/>
  <c r="K26" i="21" s="1"/>
  <c r="J13" i="21"/>
  <c r="J26" i="21" s="1"/>
  <c r="J45" i="21" s="1"/>
  <c r="I13" i="21"/>
  <c r="H13" i="21"/>
  <c r="H26" i="21" s="1"/>
  <c r="H45" i="21" s="1"/>
  <c r="G13" i="21"/>
  <c r="G26" i="21" s="1"/>
  <c r="F13" i="21"/>
  <c r="F26" i="21" s="1"/>
  <c r="E13" i="21"/>
  <c r="E26" i="21" s="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5" i="22"/>
  <c r="H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R37" i="22"/>
  <c r="R44" i="22" s="1"/>
  <c r="Q37" i="22"/>
  <c r="P37" i="22"/>
  <c r="P44" i="22" s="1"/>
  <c r="O37" i="22"/>
  <c r="O44" i="22" s="1"/>
  <c r="N37" i="22"/>
  <c r="M37" i="22"/>
  <c r="L37" i="22"/>
  <c r="L44" i="22" s="1"/>
  <c r="K37" i="22"/>
  <c r="J37" i="22"/>
  <c r="I37" i="22"/>
  <c r="H37" i="22"/>
  <c r="G37" i="22"/>
  <c r="F37" i="22"/>
  <c r="E37" i="22"/>
  <c r="D37" i="22"/>
  <c r="D44" i="22" s="1"/>
  <c r="C37" i="22"/>
  <c r="Z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X26" i="22" s="1"/>
  <c r="W13" i="22"/>
  <c r="V13" i="22"/>
  <c r="V26" i="22" s="1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N13" i="22"/>
  <c r="N26" i="22" s="1"/>
  <c r="M13" i="22"/>
  <c r="M26" i="22" s="1"/>
  <c r="L13" i="22"/>
  <c r="L26" i="22" s="1"/>
  <c r="L45" i="22" s="1"/>
  <c r="K13" i="22"/>
  <c r="K26" i="22" s="1"/>
  <c r="J13" i="22"/>
  <c r="I13" i="22"/>
  <c r="H13" i="22"/>
  <c r="H26" i="22" s="1"/>
  <c r="H45" i="22" s="1"/>
  <c r="G13" i="22"/>
  <c r="F13" i="22"/>
  <c r="E13" i="22"/>
  <c r="E26" i="22" s="1"/>
  <c r="D13" i="22"/>
  <c r="D26" i="22" s="1"/>
  <c r="D45" i="22" s="1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N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Z37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F37" i="23"/>
  <c r="E37" i="23"/>
  <c r="E44" i="23" s="1"/>
  <c r="D37" i="23"/>
  <c r="C37" i="23"/>
  <c r="C44" i="23" s="1"/>
  <c r="AA26" i="23"/>
  <c r="AA45" i="23" s="1"/>
  <c r="AA25" i="23"/>
  <c r="Y25" i="23"/>
  <c r="Z25" i="23" s="1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W13" i="23"/>
  <c r="V13" i="23"/>
  <c r="V26" i="23" s="1"/>
  <c r="V45" i="23" s="1"/>
  <c r="U13" i="23"/>
  <c r="U26" i="23" s="1"/>
  <c r="T13" i="23"/>
  <c r="T26" i="23" s="1"/>
  <c r="S13" i="23"/>
  <c r="S26" i="23" s="1"/>
  <c r="R13" i="23"/>
  <c r="R26" i="23" s="1"/>
  <c r="Q13" i="23"/>
  <c r="P13" i="23"/>
  <c r="P26" i="23" s="1"/>
  <c r="P45" i="23" s="1"/>
  <c r="O13" i="23"/>
  <c r="N13" i="23"/>
  <c r="N26" i="23" s="1"/>
  <c r="M13" i="23"/>
  <c r="L13" i="23"/>
  <c r="K13" i="23"/>
  <c r="K26" i="23" s="1"/>
  <c r="J13" i="23"/>
  <c r="J26" i="23" s="1"/>
  <c r="I13" i="23"/>
  <c r="H13" i="23"/>
  <c r="H26" i="23" s="1"/>
  <c r="H45" i="23" s="1"/>
  <c r="G13" i="23"/>
  <c r="F13" i="23"/>
  <c r="F26" i="23" s="1"/>
  <c r="E13" i="23"/>
  <c r="E26" i="23" s="1"/>
  <c r="D13" i="23"/>
  <c r="D26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W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M44" i="24" s="1"/>
  <c r="L37" i="24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C37" i="24"/>
  <c r="C44" i="24" s="1"/>
  <c r="R26" i="24"/>
  <c r="R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X26" i="24" s="1"/>
  <c r="W13" i="24"/>
  <c r="W26" i="24" s="1"/>
  <c r="V13" i="24"/>
  <c r="V26" i="24" s="1"/>
  <c r="U13" i="24"/>
  <c r="U26" i="24" s="1"/>
  <c r="T13" i="24"/>
  <c r="T26" i="24" s="1"/>
  <c r="S13" i="24"/>
  <c r="S26" i="24" s="1"/>
  <c r="R13" i="24"/>
  <c r="Q13" i="24"/>
  <c r="Q26" i="24" s="1"/>
  <c r="Q45" i="24" s="1"/>
  <c r="P13" i="24"/>
  <c r="P26" i="24" s="1"/>
  <c r="O13" i="24"/>
  <c r="O26" i="24" s="1"/>
  <c r="N13" i="24"/>
  <c r="N26" i="24" s="1"/>
  <c r="M13" i="24"/>
  <c r="M26" i="24" s="1"/>
  <c r="L13" i="24"/>
  <c r="L26" i="24" s="1"/>
  <c r="K13" i="24"/>
  <c r="K26" i="24" s="1"/>
  <c r="K45" i="24" s="1"/>
  <c r="J13" i="24"/>
  <c r="J26" i="24" s="1"/>
  <c r="I13" i="24"/>
  <c r="I26" i="24" s="1"/>
  <c r="I45" i="24" s="1"/>
  <c r="H13" i="24"/>
  <c r="H26" i="24" s="1"/>
  <c r="G13" i="24"/>
  <c r="G26" i="24" s="1"/>
  <c r="F13" i="24"/>
  <c r="F26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H44" i="25" s="1"/>
  <c r="G43" i="25"/>
  <c r="F43" i="25"/>
  <c r="E43" i="25"/>
  <c r="D43" i="25"/>
  <c r="C43" i="25"/>
  <c r="AA37" i="25"/>
  <c r="AA44" i="25" s="1"/>
  <c r="Z37" i="25"/>
  <c r="Y37" i="25"/>
  <c r="X37" i="25"/>
  <c r="X44" i="25" s="1"/>
  <c r="Z44" i="25" s="1"/>
  <c r="W37" i="25"/>
  <c r="W44" i="25" s="1"/>
  <c r="V37" i="25"/>
  <c r="V44" i="25" s="1"/>
  <c r="U37" i="25"/>
  <c r="T37" i="25"/>
  <c r="T44" i="25" s="1"/>
  <c r="S37" i="25"/>
  <c r="R37" i="25"/>
  <c r="Q37" i="25"/>
  <c r="P37" i="25"/>
  <c r="O37" i="25"/>
  <c r="O44" i="25" s="1"/>
  <c r="N37" i="25"/>
  <c r="N44" i="25" s="1"/>
  <c r="M37" i="25"/>
  <c r="L37" i="25"/>
  <c r="L44" i="25" s="1"/>
  <c r="K37" i="25"/>
  <c r="J37" i="25"/>
  <c r="I37" i="25"/>
  <c r="H37" i="25"/>
  <c r="G37" i="25"/>
  <c r="G44" i="25" s="1"/>
  <c r="F37" i="25"/>
  <c r="F44" i="25" s="1"/>
  <c r="E37" i="25"/>
  <c r="D37" i="25"/>
  <c r="D44" i="25" s="1"/>
  <c r="C37" i="25"/>
  <c r="AA26" i="25"/>
  <c r="K26" i="25"/>
  <c r="J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V13" i="25"/>
  <c r="U13" i="25"/>
  <c r="U26" i="25" s="1"/>
  <c r="T13" i="25"/>
  <c r="T26" i="25" s="1"/>
  <c r="T45" i="25" s="1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M13" i="25"/>
  <c r="M26" i="25" s="1"/>
  <c r="L13" i="25"/>
  <c r="L26" i="25" s="1"/>
  <c r="L45" i="25" s="1"/>
  <c r="K13" i="25"/>
  <c r="J13" i="25"/>
  <c r="I13" i="25"/>
  <c r="I26" i="25" s="1"/>
  <c r="H13" i="25"/>
  <c r="H26" i="25" s="1"/>
  <c r="G13" i="25"/>
  <c r="G26" i="25" s="1"/>
  <c r="F13" i="25"/>
  <c r="E13" i="25"/>
  <c r="E26" i="25" s="1"/>
  <c r="D13" i="25"/>
  <c r="D26" i="25" s="1"/>
  <c r="D45" i="25" s="1"/>
  <c r="C13" i="25"/>
  <c r="C26" i="25" s="1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X44" i="26"/>
  <c r="J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Z37" i="26"/>
  <c r="Y37" i="26"/>
  <c r="X37" i="26"/>
  <c r="W37" i="26"/>
  <c r="W44" i="26" s="1"/>
  <c r="V37" i="26"/>
  <c r="V44" i="26" s="1"/>
  <c r="U37" i="26"/>
  <c r="T37" i="26"/>
  <c r="T44" i="26" s="1"/>
  <c r="S37" i="26"/>
  <c r="R37" i="26"/>
  <c r="R44" i="26" s="1"/>
  <c r="Q37" i="26"/>
  <c r="P37" i="26"/>
  <c r="P44" i="26" s="1"/>
  <c r="O37" i="26"/>
  <c r="O44" i="26" s="1"/>
  <c r="N37" i="26"/>
  <c r="N44" i="26" s="1"/>
  <c r="M37" i="26"/>
  <c r="L37" i="26"/>
  <c r="L44" i="26" s="1"/>
  <c r="K37" i="26"/>
  <c r="J37" i="26"/>
  <c r="I37" i="26"/>
  <c r="H37" i="26"/>
  <c r="H44" i="26" s="1"/>
  <c r="G37" i="26"/>
  <c r="G44" i="26" s="1"/>
  <c r="F37" i="26"/>
  <c r="F44" i="26" s="1"/>
  <c r="E37" i="26"/>
  <c r="D37" i="26"/>
  <c r="D44" i="26" s="1"/>
  <c r="C37" i="26"/>
  <c r="R26" i="26"/>
  <c r="M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U13" i="26"/>
  <c r="U26" i="26" s="1"/>
  <c r="T13" i="26"/>
  <c r="T26" i="26" s="1"/>
  <c r="S13" i="26"/>
  <c r="S26" i="26" s="1"/>
  <c r="R13" i="26"/>
  <c r="Q13" i="26"/>
  <c r="Q26" i="26" s="1"/>
  <c r="P13" i="26"/>
  <c r="P26" i="26" s="1"/>
  <c r="O13" i="26"/>
  <c r="O26" i="26" s="1"/>
  <c r="N13" i="26"/>
  <c r="M13" i="26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G45" i="26" s="1"/>
  <c r="F13" i="26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AA44" i="27" s="1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G44" i="27" s="1"/>
  <c r="F43" i="27"/>
  <c r="E43" i="27"/>
  <c r="D43" i="27"/>
  <c r="C43" i="27"/>
  <c r="AA37" i="27"/>
  <c r="Y37" i="27"/>
  <c r="X37" i="27"/>
  <c r="Z37" i="27" s="1"/>
  <c r="W37" i="27"/>
  <c r="W44" i="27" s="1"/>
  <c r="V37" i="27"/>
  <c r="U37" i="27"/>
  <c r="U44" i="27" s="1"/>
  <c r="T37" i="27"/>
  <c r="T44" i="27" s="1"/>
  <c r="S37" i="27"/>
  <c r="R37" i="27"/>
  <c r="Q37" i="27"/>
  <c r="P37" i="27"/>
  <c r="P44" i="27" s="1"/>
  <c r="O37" i="27"/>
  <c r="O44" i="27" s="1"/>
  <c r="N37" i="27"/>
  <c r="M37" i="27"/>
  <c r="M44" i="27" s="1"/>
  <c r="L37" i="27"/>
  <c r="L44" i="27" s="1"/>
  <c r="K37" i="27"/>
  <c r="J37" i="27"/>
  <c r="I37" i="27"/>
  <c r="H37" i="27"/>
  <c r="G37" i="27"/>
  <c r="F37" i="27"/>
  <c r="E37" i="27"/>
  <c r="E44" i="27" s="1"/>
  <c r="D37" i="27"/>
  <c r="D44" i="27" s="1"/>
  <c r="C37" i="27"/>
  <c r="M26" i="27"/>
  <c r="M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U13" i="27"/>
  <c r="U26" i="27" s="1"/>
  <c r="U45" i="27" s="1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O26" i="27" s="1"/>
  <c r="N13" i="27"/>
  <c r="M13" i="27"/>
  <c r="L13" i="27"/>
  <c r="L26" i="27" s="1"/>
  <c r="K13" i="27"/>
  <c r="K26" i="27" s="1"/>
  <c r="J13" i="27"/>
  <c r="J26" i="27" s="1"/>
  <c r="I13" i="27"/>
  <c r="I26" i="27" s="1"/>
  <c r="H13" i="27"/>
  <c r="H26" i="27" s="1"/>
  <c r="G13" i="27"/>
  <c r="G26" i="27" s="1"/>
  <c r="G45" i="27" s="1"/>
  <c r="F13" i="27"/>
  <c r="E13" i="27"/>
  <c r="E26" i="27" s="1"/>
  <c r="E45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J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V37" i="28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O37" i="28"/>
  <c r="O44" i="28" s="1"/>
  <c r="N37" i="28"/>
  <c r="M37" i="28"/>
  <c r="M44" i="28" s="1"/>
  <c r="L37" i="28"/>
  <c r="L44" i="28" s="1"/>
  <c r="K37" i="28"/>
  <c r="K44" i="28" s="1"/>
  <c r="J37" i="28"/>
  <c r="I37" i="28"/>
  <c r="I44" i="28" s="1"/>
  <c r="H37" i="28"/>
  <c r="G37" i="28"/>
  <c r="G44" i="28" s="1"/>
  <c r="F37" i="28"/>
  <c r="E37" i="28"/>
  <c r="E44" i="28" s="1"/>
  <c r="D37" i="28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Y45" i="28" s="1"/>
  <c r="X13" i="28"/>
  <c r="X26" i="28" s="1"/>
  <c r="W13" i="28"/>
  <c r="W26" i="28" s="1"/>
  <c r="V13" i="28"/>
  <c r="V26" i="28" s="1"/>
  <c r="U13" i="28"/>
  <c r="U26" i="28" s="1"/>
  <c r="U45" i="28" s="1"/>
  <c r="T13" i="28"/>
  <c r="T26" i="28" s="1"/>
  <c r="S13" i="28"/>
  <c r="R13" i="28"/>
  <c r="R26" i="28" s="1"/>
  <c r="Q13" i="28"/>
  <c r="Q26" i="28" s="1"/>
  <c r="Q45" i="28" s="1"/>
  <c r="P13" i="28"/>
  <c r="P26" i="28" s="1"/>
  <c r="O13" i="28"/>
  <c r="O26" i="28" s="1"/>
  <c r="N13" i="28"/>
  <c r="N26" i="28" s="1"/>
  <c r="M13" i="28"/>
  <c r="M26" i="28" s="1"/>
  <c r="M45" i="28" s="1"/>
  <c r="L13" i="28"/>
  <c r="L26" i="28" s="1"/>
  <c r="K13" i="28"/>
  <c r="K26" i="28" s="1"/>
  <c r="J13" i="28"/>
  <c r="J26" i="28" s="1"/>
  <c r="I13" i="28"/>
  <c r="I26" i="28" s="1"/>
  <c r="I45" i="28" s="1"/>
  <c r="H13" i="28"/>
  <c r="H26" i="28" s="1"/>
  <c r="G13" i="28"/>
  <c r="G26" i="28" s="1"/>
  <c r="F13" i="28"/>
  <c r="F26" i="28" s="1"/>
  <c r="E13" i="28"/>
  <c r="E26" i="28" s="1"/>
  <c r="E45" i="28" s="1"/>
  <c r="D13" i="28"/>
  <c r="D26" i="28" s="1"/>
  <c r="C13" i="28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V13" i="1"/>
  <c r="V26" i="1" s="1"/>
  <c r="V45" i="1" s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Q45" i="1" s="1"/>
  <c r="P13" i="1"/>
  <c r="P26" i="1" s="1"/>
  <c r="P45" i="1" s="1"/>
  <c r="O13" i="1"/>
  <c r="N13" i="1"/>
  <c r="N26" i="1" s="1"/>
  <c r="M13" i="1"/>
  <c r="M26" i="1" s="1"/>
  <c r="M45" i="1" s="1"/>
  <c r="L13" i="1"/>
  <c r="L26" i="1" s="1"/>
  <c r="K13" i="1"/>
  <c r="K26" i="1" s="1"/>
  <c r="J13" i="1"/>
  <c r="J26" i="1" s="1"/>
  <c r="I13" i="1"/>
  <c r="H13" i="1"/>
  <c r="H26" i="1" s="1"/>
  <c r="H45" i="1" s="1"/>
  <c r="G13" i="1"/>
  <c r="F13" i="1"/>
  <c r="F26" i="1" s="1"/>
  <c r="E13" i="1"/>
  <c r="E26" i="1" s="1"/>
  <c r="E45" i="1" s="1"/>
  <c r="D13" i="1"/>
  <c r="D26" i="1" s="1"/>
  <c r="C13" i="1"/>
  <c r="C26" i="1" s="1"/>
  <c r="K45" i="26" l="1"/>
  <c r="S45" i="26"/>
  <c r="W45" i="27"/>
  <c r="Q45" i="25"/>
  <c r="F44" i="21"/>
  <c r="N44" i="21"/>
  <c r="Z13" i="19"/>
  <c r="X26" i="19"/>
  <c r="O44" i="5"/>
  <c r="G26" i="1"/>
  <c r="G45" i="1" s="1"/>
  <c r="O26" i="1"/>
  <c r="O45" i="1" s="1"/>
  <c r="W26" i="1"/>
  <c r="W45" i="1" s="1"/>
  <c r="D44" i="1"/>
  <c r="L44" i="1"/>
  <c r="T44" i="1"/>
  <c r="O45" i="28"/>
  <c r="W45" i="28"/>
  <c r="D44" i="28"/>
  <c r="D45" i="28" s="1"/>
  <c r="H44" i="27"/>
  <c r="C44" i="26"/>
  <c r="C45" i="26" s="1"/>
  <c r="K44" i="26"/>
  <c r="S44" i="26"/>
  <c r="C44" i="25"/>
  <c r="C45" i="25" s="1"/>
  <c r="K44" i="25"/>
  <c r="S44" i="25"/>
  <c r="S45" i="25" s="1"/>
  <c r="F45" i="18"/>
  <c r="V45" i="18"/>
  <c r="E44" i="14"/>
  <c r="F45" i="10"/>
  <c r="N45" i="10"/>
  <c r="V45" i="10"/>
  <c r="N26" i="26"/>
  <c r="N45" i="26" s="1"/>
  <c r="O45" i="27"/>
  <c r="AA44" i="26"/>
  <c r="AA45" i="26" s="1"/>
  <c r="V44" i="21"/>
  <c r="M44" i="16"/>
  <c r="S26" i="6"/>
  <c r="S45" i="6" s="1"/>
  <c r="G44" i="5"/>
  <c r="G45" i="5" s="1"/>
  <c r="W44" i="5"/>
  <c r="Z25" i="1"/>
  <c r="J44" i="27"/>
  <c r="R44" i="27"/>
  <c r="E44" i="26"/>
  <c r="E45" i="26" s="1"/>
  <c r="M44" i="26"/>
  <c r="U44" i="26"/>
  <c r="E44" i="25"/>
  <c r="M44" i="25"/>
  <c r="U44" i="25"/>
  <c r="U44" i="22"/>
  <c r="I26" i="21"/>
  <c r="I45" i="21" s="1"/>
  <c r="Y26" i="21"/>
  <c r="Y45" i="21" s="1"/>
  <c r="E45" i="20"/>
  <c r="Z13" i="14"/>
  <c r="X26" i="14"/>
  <c r="E44" i="10"/>
  <c r="M44" i="10"/>
  <c r="U44" i="10"/>
  <c r="G44" i="7"/>
  <c r="G45" i="7" s="1"/>
  <c r="O44" i="7"/>
  <c r="O45" i="7" s="1"/>
  <c r="W44" i="7"/>
  <c r="J26" i="7"/>
  <c r="J45" i="7" s="1"/>
  <c r="R26" i="7"/>
  <c r="R45" i="7" s="1"/>
  <c r="J26" i="2"/>
  <c r="R26" i="2"/>
  <c r="AA26" i="27"/>
  <c r="AA45" i="27" s="1"/>
  <c r="V26" i="26"/>
  <c r="V45" i="26" s="1"/>
  <c r="F44" i="12"/>
  <c r="K44" i="27"/>
  <c r="K45" i="27" s="1"/>
  <c r="O45" i="26"/>
  <c r="M45" i="25"/>
  <c r="N45" i="23"/>
  <c r="I26" i="22"/>
  <c r="N44" i="22"/>
  <c r="Y26" i="16"/>
  <c r="Y45" i="16" s="1"/>
  <c r="J26" i="14"/>
  <c r="J45" i="14" s="1"/>
  <c r="M44" i="11"/>
  <c r="C45" i="1"/>
  <c r="K45" i="1"/>
  <c r="S45" i="1"/>
  <c r="C26" i="28"/>
  <c r="S26" i="28"/>
  <c r="S45" i="28" s="1"/>
  <c r="H44" i="28"/>
  <c r="H45" i="28" s="1"/>
  <c r="P44" i="28"/>
  <c r="P45" i="28" s="1"/>
  <c r="P45" i="26"/>
  <c r="F26" i="25"/>
  <c r="F45" i="25" s="1"/>
  <c r="N26" i="25"/>
  <c r="N45" i="25" s="1"/>
  <c r="V26" i="25"/>
  <c r="V45" i="25" s="1"/>
  <c r="P44" i="25"/>
  <c r="E45" i="24"/>
  <c r="M45" i="24"/>
  <c r="U45" i="24"/>
  <c r="Z13" i="20"/>
  <c r="X26" i="20"/>
  <c r="F44" i="17"/>
  <c r="N44" i="17"/>
  <c r="V44" i="17"/>
  <c r="C26" i="14"/>
  <c r="C45" i="14" s="1"/>
  <c r="S26" i="14"/>
  <c r="S45" i="14" s="1"/>
  <c r="E45" i="9"/>
  <c r="M45" i="9"/>
  <c r="U45" i="9"/>
  <c r="G44" i="4"/>
  <c r="O44" i="4"/>
  <c r="W44" i="4"/>
  <c r="W45" i="4" s="1"/>
  <c r="P26" i="10"/>
  <c r="P45" i="10" s="1"/>
  <c r="J45" i="28"/>
  <c r="E45" i="25"/>
  <c r="F44" i="22"/>
  <c r="O26" i="20"/>
  <c r="L26" i="15"/>
  <c r="AA26" i="14"/>
  <c r="AA45" i="14" s="1"/>
  <c r="E44" i="11"/>
  <c r="U44" i="11"/>
  <c r="L45" i="28"/>
  <c r="F44" i="27"/>
  <c r="N44" i="27"/>
  <c r="V44" i="27"/>
  <c r="I45" i="26"/>
  <c r="Y45" i="26"/>
  <c r="I44" i="26"/>
  <c r="Q44" i="26"/>
  <c r="Q45" i="26" s="1"/>
  <c r="Y44" i="26"/>
  <c r="Z44" i="26" s="1"/>
  <c r="Z43" i="26"/>
  <c r="G45" i="25"/>
  <c r="O45" i="25"/>
  <c r="W45" i="25"/>
  <c r="I44" i="25"/>
  <c r="I45" i="25" s="1"/>
  <c r="Q44" i="25"/>
  <c r="Y44" i="25"/>
  <c r="Y45" i="25" s="1"/>
  <c r="Z50" i="24"/>
  <c r="Z13" i="23"/>
  <c r="F45" i="22"/>
  <c r="X26" i="18"/>
  <c r="H26" i="17"/>
  <c r="H45" i="17" s="1"/>
  <c r="X26" i="17"/>
  <c r="V45" i="15"/>
  <c r="H26" i="11"/>
  <c r="H45" i="11" s="1"/>
  <c r="P26" i="11"/>
  <c r="P45" i="11" s="1"/>
  <c r="G44" i="6"/>
  <c r="O44" i="6"/>
  <c r="O45" i="6" s="1"/>
  <c r="W44" i="6"/>
  <c r="J26" i="4"/>
  <c r="J45" i="4" s="1"/>
  <c r="R26" i="4"/>
  <c r="R45" i="4" s="1"/>
  <c r="I26" i="1"/>
  <c r="I45" i="1" s="1"/>
  <c r="F26" i="26"/>
  <c r="F45" i="26" s="1"/>
  <c r="Z37" i="24"/>
  <c r="X44" i="24"/>
  <c r="H26" i="10"/>
  <c r="H45" i="10" s="1"/>
  <c r="AA45" i="1"/>
  <c r="C26" i="27"/>
  <c r="C44" i="27"/>
  <c r="S44" i="27"/>
  <c r="W45" i="26"/>
  <c r="R45" i="26"/>
  <c r="U45" i="25"/>
  <c r="K45" i="25"/>
  <c r="Y26" i="22"/>
  <c r="I26" i="16"/>
  <c r="I45" i="10"/>
  <c r="F26" i="27"/>
  <c r="F45" i="27" s="1"/>
  <c r="N26" i="27"/>
  <c r="N45" i="27" s="1"/>
  <c r="V26" i="27"/>
  <c r="Z50" i="26"/>
  <c r="H45" i="25"/>
  <c r="Z25" i="25"/>
  <c r="J44" i="25"/>
  <c r="R44" i="25"/>
  <c r="I26" i="23"/>
  <c r="I45" i="23" s="1"/>
  <c r="Q26" i="23"/>
  <c r="Q45" i="23" s="1"/>
  <c r="V45" i="21"/>
  <c r="N44" i="15"/>
  <c r="W45" i="9"/>
  <c r="AA26" i="6"/>
  <c r="J26" i="6"/>
  <c r="R26" i="6"/>
  <c r="G44" i="3"/>
  <c r="G45" i="3" s="1"/>
  <c r="O44" i="3"/>
  <c r="O45" i="3" s="1"/>
  <c r="W44" i="3"/>
  <c r="Q45" i="2"/>
  <c r="F44" i="24"/>
  <c r="F45" i="24" s="1"/>
  <c r="N44" i="24"/>
  <c r="N45" i="24" s="1"/>
  <c r="V44" i="24"/>
  <c r="V45" i="24" s="1"/>
  <c r="AA26" i="22"/>
  <c r="J26" i="22"/>
  <c r="E44" i="22"/>
  <c r="M44" i="22"/>
  <c r="Z13" i="21"/>
  <c r="F26" i="20"/>
  <c r="N26" i="20"/>
  <c r="N45" i="20" s="1"/>
  <c r="V26" i="20"/>
  <c r="V45" i="20" s="1"/>
  <c r="F26" i="19"/>
  <c r="N26" i="19"/>
  <c r="V26" i="19"/>
  <c r="G26" i="18"/>
  <c r="G45" i="18" s="1"/>
  <c r="O26" i="18"/>
  <c r="O45" i="18" s="1"/>
  <c r="W26" i="18"/>
  <c r="W45" i="18" s="1"/>
  <c r="Z50" i="17"/>
  <c r="H26" i="16"/>
  <c r="H45" i="16" s="1"/>
  <c r="P26" i="16"/>
  <c r="X26" i="16"/>
  <c r="Z26" i="16" s="1"/>
  <c r="G26" i="16"/>
  <c r="O26" i="16"/>
  <c r="AA26" i="15"/>
  <c r="J26" i="15"/>
  <c r="D44" i="15"/>
  <c r="D45" i="15" s="1"/>
  <c r="L44" i="15"/>
  <c r="T44" i="15"/>
  <c r="T45" i="15" s="1"/>
  <c r="Z50" i="15"/>
  <c r="H26" i="13"/>
  <c r="H45" i="13" s="1"/>
  <c r="P26" i="13"/>
  <c r="P45" i="13" s="1"/>
  <c r="E44" i="13"/>
  <c r="M44" i="13"/>
  <c r="U44" i="13"/>
  <c r="H26" i="12"/>
  <c r="P26" i="12"/>
  <c r="E44" i="12"/>
  <c r="M44" i="12"/>
  <c r="U44" i="12"/>
  <c r="Z50" i="9"/>
  <c r="E45" i="7"/>
  <c r="AA26" i="5"/>
  <c r="AA45" i="5" s="1"/>
  <c r="J26" i="5"/>
  <c r="J45" i="5" s="1"/>
  <c r="R26" i="5"/>
  <c r="E45" i="4"/>
  <c r="M45" i="4"/>
  <c r="U45" i="4"/>
  <c r="AA26" i="3"/>
  <c r="AA45" i="3" s="1"/>
  <c r="J26" i="3"/>
  <c r="J45" i="3" s="1"/>
  <c r="R26" i="3"/>
  <c r="R45" i="3" s="1"/>
  <c r="G44" i="2"/>
  <c r="O44" i="2"/>
  <c r="W44" i="2"/>
  <c r="G45" i="24"/>
  <c r="O45" i="24"/>
  <c r="W45" i="24"/>
  <c r="F44" i="23"/>
  <c r="F45" i="23" s="1"/>
  <c r="E45" i="22"/>
  <c r="M45" i="22"/>
  <c r="U45" i="22"/>
  <c r="G44" i="22"/>
  <c r="K45" i="21"/>
  <c r="C26" i="21"/>
  <c r="C45" i="21" s="1"/>
  <c r="I26" i="18"/>
  <c r="Q26" i="18"/>
  <c r="F44" i="18"/>
  <c r="N44" i="18"/>
  <c r="N45" i="18" s="1"/>
  <c r="V44" i="18"/>
  <c r="C45" i="17"/>
  <c r="K45" i="17"/>
  <c r="S45" i="17"/>
  <c r="E45" i="15"/>
  <c r="M45" i="15"/>
  <c r="W45" i="15"/>
  <c r="D45" i="14"/>
  <c r="L45" i="14"/>
  <c r="T45" i="14"/>
  <c r="D45" i="11"/>
  <c r="T45" i="11"/>
  <c r="C45" i="8"/>
  <c r="K45" i="8"/>
  <c r="S45" i="8"/>
  <c r="E45" i="5"/>
  <c r="D45" i="4"/>
  <c r="L45" i="4"/>
  <c r="T45" i="4"/>
  <c r="M45" i="3"/>
  <c r="F45" i="2"/>
  <c r="N45" i="2"/>
  <c r="V45" i="2"/>
  <c r="H45" i="24"/>
  <c r="Z25" i="24"/>
  <c r="G44" i="23"/>
  <c r="N45" i="22"/>
  <c r="V45" i="22"/>
  <c r="I44" i="22"/>
  <c r="Q44" i="22"/>
  <c r="Y44" i="22"/>
  <c r="J26" i="20"/>
  <c r="J45" i="20" s="1"/>
  <c r="R26" i="20"/>
  <c r="R45" i="20" s="1"/>
  <c r="I26" i="20"/>
  <c r="I45" i="20" s="1"/>
  <c r="Q26" i="20"/>
  <c r="Q45" i="20" s="1"/>
  <c r="F44" i="20"/>
  <c r="N44" i="20"/>
  <c r="V44" i="20"/>
  <c r="J26" i="19"/>
  <c r="J45" i="19" s="1"/>
  <c r="R26" i="19"/>
  <c r="R45" i="19" s="1"/>
  <c r="I26" i="19"/>
  <c r="I45" i="19" s="1"/>
  <c r="Q26" i="19"/>
  <c r="Q45" i="19" s="1"/>
  <c r="F44" i="19"/>
  <c r="N44" i="19"/>
  <c r="V44" i="19"/>
  <c r="C26" i="18"/>
  <c r="K26" i="18"/>
  <c r="S26" i="18"/>
  <c r="S45" i="18" s="1"/>
  <c r="D26" i="17"/>
  <c r="D45" i="17" s="1"/>
  <c r="L26" i="17"/>
  <c r="L45" i="17" s="1"/>
  <c r="T26" i="17"/>
  <c r="T45" i="17" s="1"/>
  <c r="D26" i="16"/>
  <c r="D45" i="16" s="1"/>
  <c r="L26" i="16"/>
  <c r="T26" i="16"/>
  <c r="T45" i="16" s="1"/>
  <c r="K26" i="16"/>
  <c r="K45" i="16" s="1"/>
  <c r="P44" i="16"/>
  <c r="X44" i="16"/>
  <c r="Z44" i="16" s="1"/>
  <c r="N45" i="15"/>
  <c r="Z37" i="15"/>
  <c r="D45" i="12"/>
  <c r="L45" i="12"/>
  <c r="T45" i="12"/>
  <c r="AA44" i="11"/>
  <c r="AA45" i="11" s="1"/>
  <c r="Z44" i="10"/>
  <c r="H26" i="9"/>
  <c r="H45" i="9" s="1"/>
  <c r="P26" i="9"/>
  <c r="P45" i="9" s="1"/>
  <c r="AA44" i="9"/>
  <c r="J44" i="9"/>
  <c r="Z43" i="8"/>
  <c r="F45" i="5"/>
  <c r="V45" i="5"/>
  <c r="G45" i="2"/>
  <c r="O45" i="2"/>
  <c r="W45" i="2"/>
  <c r="Z50" i="2"/>
  <c r="L26" i="23"/>
  <c r="C45" i="20"/>
  <c r="K45" i="20"/>
  <c r="S45" i="20"/>
  <c r="D45" i="18"/>
  <c r="L45" i="18"/>
  <c r="T45" i="18"/>
  <c r="E45" i="17"/>
  <c r="M45" i="17"/>
  <c r="U45" i="17"/>
  <c r="G26" i="15"/>
  <c r="G45" i="15" s="1"/>
  <c r="N45" i="14"/>
  <c r="E45" i="12"/>
  <c r="M45" i="12"/>
  <c r="U45" i="12"/>
  <c r="AA45" i="12"/>
  <c r="D45" i="10"/>
  <c r="L45" i="10"/>
  <c r="T45" i="10"/>
  <c r="F45" i="6"/>
  <c r="N45" i="6"/>
  <c r="V45" i="6"/>
  <c r="F45" i="4"/>
  <c r="N45" i="4"/>
  <c r="W45" i="3"/>
  <c r="H45" i="2"/>
  <c r="P45" i="2"/>
  <c r="D44" i="24"/>
  <c r="D45" i="24" s="1"/>
  <c r="L44" i="24"/>
  <c r="L45" i="24" s="1"/>
  <c r="T44" i="24"/>
  <c r="T45" i="24" s="1"/>
  <c r="E45" i="23"/>
  <c r="U45" i="23"/>
  <c r="M26" i="23"/>
  <c r="M45" i="23" s="1"/>
  <c r="C44" i="22"/>
  <c r="C45" i="22" s="1"/>
  <c r="K44" i="22"/>
  <c r="K45" i="22" s="1"/>
  <c r="S44" i="22"/>
  <c r="J44" i="22"/>
  <c r="J45" i="22" s="1"/>
  <c r="F45" i="21"/>
  <c r="N45" i="21"/>
  <c r="D26" i="20"/>
  <c r="D45" i="20" s="1"/>
  <c r="L26" i="20"/>
  <c r="L45" i="20" s="1"/>
  <c r="T26" i="20"/>
  <c r="T45" i="20" s="1"/>
  <c r="Z44" i="20"/>
  <c r="Z43" i="20"/>
  <c r="D26" i="19"/>
  <c r="D45" i="19" s="1"/>
  <c r="L26" i="19"/>
  <c r="L45" i="19" s="1"/>
  <c r="T26" i="19"/>
  <c r="T45" i="19" s="1"/>
  <c r="Z44" i="19"/>
  <c r="E26" i="18"/>
  <c r="E45" i="18" s="1"/>
  <c r="M26" i="18"/>
  <c r="M45" i="18" s="1"/>
  <c r="U26" i="18"/>
  <c r="U45" i="18" s="1"/>
  <c r="F26" i="17"/>
  <c r="F45" i="17" s="1"/>
  <c r="N26" i="17"/>
  <c r="N45" i="17" s="1"/>
  <c r="V26" i="17"/>
  <c r="F26" i="16"/>
  <c r="N26" i="16"/>
  <c r="V26" i="16"/>
  <c r="J44" i="16"/>
  <c r="J45" i="16" s="1"/>
  <c r="R44" i="16"/>
  <c r="R45" i="16" s="1"/>
  <c r="Z37" i="16"/>
  <c r="I44" i="16"/>
  <c r="Z13" i="15"/>
  <c r="X26" i="15"/>
  <c r="Z26" i="15" s="1"/>
  <c r="AA44" i="15"/>
  <c r="G26" i="14"/>
  <c r="W26" i="14"/>
  <c r="F45" i="12"/>
  <c r="N45" i="12"/>
  <c r="V45" i="12"/>
  <c r="E45" i="10"/>
  <c r="M45" i="10"/>
  <c r="U45" i="10"/>
  <c r="AA44" i="10"/>
  <c r="AA45" i="10" s="1"/>
  <c r="F45" i="8"/>
  <c r="N45" i="8"/>
  <c r="W45" i="7"/>
  <c r="G45" i="6"/>
  <c r="W45" i="6"/>
  <c r="Z50" i="4"/>
  <c r="H45" i="3"/>
  <c r="P45" i="3"/>
  <c r="Z26" i="28"/>
  <c r="Y45" i="27"/>
  <c r="J45" i="1"/>
  <c r="R45" i="1"/>
  <c r="R45" i="28"/>
  <c r="X45" i="1"/>
  <c r="Z45" i="1" s="1"/>
  <c r="Z26" i="1"/>
  <c r="F45" i="1"/>
  <c r="K45" i="28"/>
  <c r="C45" i="28"/>
  <c r="G45" i="28"/>
  <c r="D45" i="1"/>
  <c r="L45" i="1"/>
  <c r="T45" i="1"/>
  <c r="N45" i="1"/>
  <c r="T45" i="28"/>
  <c r="Z25" i="28"/>
  <c r="Z37" i="28"/>
  <c r="X44" i="28"/>
  <c r="Z44" i="28" s="1"/>
  <c r="J45" i="27"/>
  <c r="I44" i="27"/>
  <c r="I45" i="27" s="1"/>
  <c r="Q44" i="27"/>
  <c r="Q45" i="27" s="1"/>
  <c r="Y44" i="27"/>
  <c r="M45" i="26"/>
  <c r="R45" i="25"/>
  <c r="Q45" i="22"/>
  <c r="Z13" i="28"/>
  <c r="H45" i="27"/>
  <c r="P45" i="27"/>
  <c r="X26" i="27"/>
  <c r="Z13" i="27"/>
  <c r="H45" i="26"/>
  <c r="Z26" i="26"/>
  <c r="X45" i="26"/>
  <c r="Z45" i="26" s="1"/>
  <c r="S45" i="24"/>
  <c r="Z44" i="24"/>
  <c r="S45" i="15"/>
  <c r="X44" i="27"/>
  <c r="Z44" i="27" s="1"/>
  <c r="P45" i="25"/>
  <c r="Z26" i="25"/>
  <c r="X45" i="25"/>
  <c r="AA45" i="25"/>
  <c r="P45" i="24"/>
  <c r="Z26" i="24"/>
  <c r="X45" i="24"/>
  <c r="Z45" i="24" s="1"/>
  <c r="AA45" i="24"/>
  <c r="P45" i="22"/>
  <c r="X45" i="22"/>
  <c r="Z45" i="22" s="1"/>
  <c r="Z25" i="11"/>
  <c r="X26" i="11"/>
  <c r="U45" i="26"/>
  <c r="Z37" i="1"/>
  <c r="F44" i="28"/>
  <c r="F45" i="28" s="1"/>
  <c r="N44" i="28"/>
  <c r="N45" i="28" s="1"/>
  <c r="V44" i="28"/>
  <c r="V45" i="28" s="1"/>
  <c r="J45" i="23"/>
  <c r="R45" i="23"/>
  <c r="R45" i="22"/>
  <c r="AA45" i="22"/>
  <c r="E45" i="21"/>
  <c r="D45" i="27"/>
  <c r="L45" i="27"/>
  <c r="T45" i="27"/>
  <c r="R45" i="27"/>
  <c r="D45" i="26"/>
  <c r="L45" i="26"/>
  <c r="T45" i="26"/>
  <c r="C45" i="24"/>
  <c r="K45" i="23"/>
  <c r="S45" i="23"/>
  <c r="S45" i="22"/>
  <c r="Z13" i="1"/>
  <c r="S45" i="27"/>
  <c r="J45" i="26"/>
  <c r="J45" i="25"/>
  <c r="J45" i="24"/>
  <c r="H45" i="15"/>
  <c r="P45" i="15"/>
  <c r="G26" i="23"/>
  <c r="O26" i="23"/>
  <c r="O45" i="23" s="1"/>
  <c r="W26" i="23"/>
  <c r="W45" i="23" s="1"/>
  <c r="X26" i="23"/>
  <c r="X44" i="23"/>
  <c r="Z44" i="23" s="1"/>
  <c r="Z13" i="22"/>
  <c r="M26" i="21"/>
  <c r="M45" i="21" s="1"/>
  <c r="U26" i="21"/>
  <c r="U45" i="21" s="1"/>
  <c r="Y26" i="20"/>
  <c r="Y45" i="20" s="1"/>
  <c r="Z25" i="20"/>
  <c r="X45" i="18"/>
  <c r="Z45" i="18" s="1"/>
  <c r="Z44" i="17"/>
  <c r="Q45" i="21"/>
  <c r="C45" i="16"/>
  <c r="S45" i="16"/>
  <c r="G45" i="21"/>
  <c r="O45" i="21"/>
  <c r="W45" i="21"/>
  <c r="Y26" i="19"/>
  <c r="Y45" i="19" s="1"/>
  <c r="Z25" i="19"/>
  <c r="X45" i="17"/>
  <c r="L45" i="16"/>
  <c r="Z44" i="21"/>
  <c r="U45" i="20"/>
  <c r="P45" i="20"/>
  <c r="C45" i="19"/>
  <c r="K45" i="19"/>
  <c r="S45" i="19"/>
  <c r="G45" i="17"/>
  <c r="O45" i="17"/>
  <c r="W45" i="17"/>
  <c r="F45" i="14"/>
  <c r="Z13" i="26"/>
  <c r="Z13" i="25"/>
  <c r="Z13" i="24"/>
  <c r="X26" i="21"/>
  <c r="F45" i="20"/>
  <c r="X45" i="20"/>
  <c r="J45" i="18"/>
  <c r="R45" i="18"/>
  <c r="I45" i="18"/>
  <c r="Q45" i="18"/>
  <c r="Y26" i="18"/>
  <c r="Y45" i="18" s="1"/>
  <c r="Z25" i="18"/>
  <c r="F45" i="16"/>
  <c r="N45" i="16"/>
  <c r="V45" i="16"/>
  <c r="G45" i="14"/>
  <c r="W45" i="14"/>
  <c r="D44" i="23"/>
  <c r="D45" i="23" s="1"/>
  <c r="L44" i="23"/>
  <c r="L45" i="23" s="1"/>
  <c r="T44" i="23"/>
  <c r="T45" i="23" s="1"/>
  <c r="G26" i="22"/>
  <c r="O26" i="22"/>
  <c r="O45" i="22" s="1"/>
  <c r="W26" i="22"/>
  <c r="W45" i="22" s="1"/>
  <c r="G45" i="20"/>
  <c r="O45" i="20"/>
  <c r="W45" i="20"/>
  <c r="E45" i="19"/>
  <c r="M45" i="19"/>
  <c r="U45" i="19"/>
  <c r="P45" i="19"/>
  <c r="C45" i="18"/>
  <c r="K45" i="18"/>
  <c r="AA45" i="18"/>
  <c r="W45" i="16"/>
  <c r="Z26" i="14"/>
  <c r="Z50" i="23"/>
  <c r="S26" i="21"/>
  <c r="S45" i="21" s="1"/>
  <c r="AA26" i="21"/>
  <c r="AA45" i="21" s="1"/>
  <c r="F45" i="19"/>
  <c r="N45" i="19"/>
  <c r="V45" i="19"/>
  <c r="X45" i="19"/>
  <c r="Z44" i="18"/>
  <c r="J45" i="17"/>
  <c r="R45" i="17"/>
  <c r="I45" i="17"/>
  <c r="Q45" i="17"/>
  <c r="Y26" i="17"/>
  <c r="Y45" i="17" s="1"/>
  <c r="Z25" i="17"/>
  <c r="X45" i="16"/>
  <c r="Z45" i="16" s="1"/>
  <c r="G45" i="16"/>
  <c r="O45" i="16"/>
  <c r="I45" i="14"/>
  <c r="E26" i="14"/>
  <c r="E45" i="14" s="1"/>
  <c r="M26" i="14"/>
  <c r="M45" i="14" s="1"/>
  <c r="U26" i="14"/>
  <c r="U45" i="14" s="1"/>
  <c r="O45" i="14"/>
  <c r="Y45" i="14"/>
  <c r="X44" i="14"/>
  <c r="Z44" i="14" s="1"/>
  <c r="Z37" i="14"/>
  <c r="Z25" i="13"/>
  <c r="X26" i="13"/>
  <c r="Y26" i="11"/>
  <c r="Y45" i="11" s="1"/>
  <c r="Z13" i="11"/>
  <c r="O45" i="9"/>
  <c r="Y26" i="13"/>
  <c r="Y45" i="13" s="1"/>
  <c r="Z13" i="13"/>
  <c r="Z37" i="21"/>
  <c r="Z37" i="20"/>
  <c r="Z37" i="19"/>
  <c r="Z37" i="18"/>
  <c r="Z37" i="17"/>
  <c r="E26" i="16"/>
  <c r="E45" i="16" s="1"/>
  <c r="M26" i="16"/>
  <c r="M45" i="16" s="1"/>
  <c r="U26" i="16"/>
  <c r="U45" i="16" s="1"/>
  <c r="Q45" i="14"/>
  <c r="G45" i="11"/>
  <c r="Z44" i="11"/>
  <c r="Z25" i="9"/>
  <c r="X26" i="9"/>
  <c r="L45" i="11"/>
  <c r="O45" i="11"/>
  <c r="Z25" i="10"/>
  <c r="X26" i="10"/>
  <c r="I45" i="9"/>
  <c r="Q45" i="9"/>
  <c r="Y26" i="9"/>
  <c r="Y45" i="9" s="1"/>
  <c r="Z13" i="9"/>
  <c r="X44" i="15"/>
  <c r="Z44" i="15" s="1"/>
  <c r="D45" i="13"/>
  <c r="L45" i="13"/>
  <c r="T45" i="13"/>
  <c r="O45" i="13"/>
  <c r="H45" i="12"/>
  <c r="P45" i="12"/>
  <c r="Z25" i="12"/>
  <c r="X26" i="12"/>
  <c r="E45" i="11"/>
  <c r="M45" i="11"/>
  <c r="U45" i="11"/>
  <c r="W45" i="11"/>
  <c r="Y26" i="10"/>
  <c r="Y45" i="10" s="1"/>
  <c r="Z13" i="10"/>
  <c r="J45" i="9"/>
  <c r="R45" i="9"/>
  <c r="AA45" i="9"/>
  <c r="E45" i="13"/>
  <c r="M45" i="13"/>
  <c r="U45" i="13"/>
  <c r="W45" i="13"/>
  <c r="I45" i="12"/>
  <c r="Q45" i="12"/>
  <c r="Y26" i="12"/>
  <c r="Y45" i="12" s="1"/>
  <c r="Z13" i="12"/>
  <c r="F45" i="11"/>
  <c r="N45" i="11"/>
  <c r="V45" i="11"/>
  <c r="J45" i="10"/>
  <c r="R45" i="10"/>
  <c r="C45" i="9"/>
  <c r="K45" i="9"/>
  <c r="S45" i="9"/>
  <c r="J44" i="15"/>
  <c r="J45" i="15" s="1"/>
  <c r="R44" i="15"/>
  <c r="R45" i="15" s="1"/>
  <c r="F45" i="13"/>
  <c r="N45" i="13"/>
  <c r="V45" i="13"/>
  <c r="J45" i="12"/>
  <c r="R45" i="12"/>
  <c r="G45" i="10"/>
  <c r="Z26" i="7"/>
  <c r="Y45" i="6"/>
  <c r="X44" i="5"/>
  <c r="Z44" i="5" s="1"/>
  <c r="Z37" i="5"/>
  <c r="Z26" i="3"/>
  <c r="Y45" i="2"/>
  <c r="X44" i="8"/>
  <c r="Z44" i="8" s="1"/>
  <c r="Z37" i="8"/>
  <c r="Z26" i="6"/>
  <c r="N45" i="5"/>
  <c r="Y45" i="5"/>
  <c r="X44" i="4"/>
  <c r="Z44" i="4" s="1"/>
  <c r="Z37" i="4"/>
  <c r="Z26" i="2"/>
  <c r="Z37" i="13"/>
  <c r="Z37" i="12"/>
  <c r="Z37" i="11"/>
  <c r="Z37" i="10"/>
  <c r="C45" i="7"/>
  <c r="K45" i="7"/>
  <c r="S45" i="7"/>
  <c r="O45" i="5"/>
  <c r="W45" i="5"/>
  <c r="C45" i="3"/>
  <c r="K45" i="3"/>
  <c r="S45" i="3"/>
  <c r="V45" i="8"/>
  <c r="D45" i="7"/>
  <c r="L45" i="7"/>
  <c r="T45" i="7"/>
  <c r="X44" i="7"/>
  <c r="Z44" i="7" s="1"/>
  <c r="Z37" i="7"/>
  <c r="AA45" i="6"/>
  <c r="J45" i="6"/>
  <c r="R45" i="6"/>
  <c r="H45" i="5"/>
  <c r="P45" i="5"/>
  <c r="Z26" i="5"/>
  <c r="V45" i="4"/>
  <c r="D45" i="3"/>
  <c r="L45" i="3"/>
  <c r="T45" i="3"/>
  <c r="X44" i="3"/>
  <c r="Z44" i="3" s="1"/>
  <c r="Z37" i="3"/>
  <c r="AA45" i="2"/>
  <c r="J45" i="2"/>
  <c r="R45" i="2"/>
  <c r="D44" i="9"/>
  <c r="D45" i="9" s="1"/>
  <c r="L44" i="9"/>
  <c r="L45" i="9" s="1"/>
  <c r="T44" i="9"/>
  <c r="T45" i="9" s="1"/>
  <c r="G45" i="8"/>
  <c r="O45" i="8"/>
  <c r="W45" i="8"/>
  <c r="C45" i="6"/>
  <c r="K45" i="6"/>
  <c r="G45" i="4"/>
  <c r="O45" i="4"/>
  <c r="C45" i="2"/>
  <c r="K45" i="2"/>
  <c r="S45" i="2"/>
  <c r="H45" i="8"/>
  <c r="P45" i="8"/>
  <c r="Z26" i="8"/>
  <c r="F45" i="7"/>
  <c r="N45" i="7"/>
  <c r="V45" i="7"/>
  <c r="D45" i="6"/>
  <c r="L45" i="6"/>
  <c r="T45" i="6"/>
  <c r="I45" i="6"/>
  <c r="X44" i="6"/>
  <c r="Z44" i="6" s="1"/>
  <c r="Z37" i="6"/>
  <c r="R45" i="5"/>
  <c r="H45" i="4"/>
  <c r="P45" i="4"/>
  <c r="X45" i="4"/>
  <c r="Z45" i="4" s="1"/>
  <c r="Z26" i="4"/>
  <c r="F45" i="3"/>
  <c r="N45" i="3"/>
  <c r="V45" i="3"/>
  <c r="Y45" i="3"/>
  <c r="D45" i="2"/>
  <c r="L45" i="2"/>
  <c r="T45" i="2"/>
  <c r="I45" i="2"/>
  <c r="X44" i="2"/>
  <c r="Z44" i="2" s="1"/>
  <c r="Z37" i="2"/>
  <c r="Z13" i="8"/>
  <c r="Z13" i="7"/>
  <c r="Z13" i="6"/>
  <c r="Z13" i="5"/>
  <c r="Z13" i="4"/>
  <c r="Z13" i="3"/>
  <c r="Z13" i="2"/>
  <c r="X45" i="28" l="1"/>
  <c r="Z45" i="28" s="1"/>
  <c r="P45" i="16"/>
  <c r="V45" i="27"/>
  <c r="G45" i="22"/>
  <c r="Z45" i="25"/>
  <c r="X45" i="7"/>
  <c r="Z45" i="7" s="1"/>
  <c r="G45" i="23"/>
  <c r="AA45" i="15"/>
  <c r="I45" i="22"/>
  <c r="L45" i="15"/>
  <c r="I45" i="16"/>
  <c r="C45" i="27"/>
  <c r="V45" i="17"/>
  <c r="Y45" i="22"/>
  <c r="X45" i="15"/>
  <c r="Z45" i="15" s="1"/>
  <c r="X45" i="27"/>
  <c r="Z45" i="27" s="1"/>
  <c r="Z26" i="27"/>
  <c r="X45" i="13"/>
  <c r="Z45" i="13" s="1"/>
  <c r="Z26" i="13"/>
  <c r="Z26" i="17"/>
  <c r="X45" i="3"/>
  <c r="Z45" i="3" s="1"/>
  <c r="X45" i="12"/>
  <c r="Z45" i="12" s="1"/>
  <c r="Z26" i="12"/>
  <c r="Z26" i="21"/>
  <c r="X45" i="21"/>
  <c r="Z45" i="21" s="1"/>
  <c r="Z45" i="17"/>
  <c r="X45" i="2"/>
  <c r="Z45" i="2" s="1"/>
  <c r="X45" i="10"/>
  <c r="Z45" i="10" s="1"/>
  <c r="Z26" i="10"/>
  <c r="X45" i="8"/>
  <c r="Z45" i="8" s="1"/>
  <c r="X45" i="9"/>
  <c r="Z45" i="9" s="1"/>
  <c r="Z26" i="9"/>
  <c r="X45" i="11"/>
  <c r="Z45" i="11" s="1"/>
  <c r="Z26" i="11"/>
  <c r="X45" i="5"/>
  <c r="Z45" i="5" s="1"/>
  <c r="X45" i="6"/>
  <c r="Z45" i="6" s="1"/>
  <c r="Z26" i="19"/>
  <c r="X45" i="14"/>
  <c r="Z45" i="14" s="1"/>
  <c r="Z26" i="20"/>
  <c r="Z45" i="19"/>
  <c r="Z45" i="20"/>
  <c r="Z26" i="18"/>
  <c r="X45" i="23"/>
  <c r="Z45" i="23" s="1"/>
  <c r="Z26" i="23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<sst xmlns="http://schemas.openxmlformats.org/spreadsheetml/2006/main" count="3640" uniqueCount="107">
  <si>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</si>
  <si>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</si>
  <si>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</si>
  <si>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</si>
  <si>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</si>
  <si>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</si>
  <si>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</si>
  <si>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</si>
  <si>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</si>
  <si>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</si>
  <si>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</si>
  <si>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</si>
  <si>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</si>
  <si>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</si>
  <si>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</si>
  <si>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</si>
  <si>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</si>
  <si>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</si>
  <si>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</si>
  <si>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</si>
  <si>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</si>
  <si>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</si>
  <si>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</si>
  <si>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</si>
  <si>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</si>
  <si>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</si>
  <si>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</si>
  <si>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</si>
  <si>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</si>
  <si>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</si>
  <si>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</si>
  <si>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</si>
  <si>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</si>
  <si>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</si>
  <si>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</si>
  <si>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</si>
  <si>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</si>
  <si>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</si>
  <si>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</si>
  <si>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</si>
  <si>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</si>
  <si>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</si>
  <si>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</si>
  <si>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</si>
  <si>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</si>
  <si>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</si>
  <si>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</si>
  <si>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</si>
  <si>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</si>
  <si>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</si>
  <si>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</si>
  <si>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</si>
  <si>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</si>
  <si>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</si>
  <si>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</si>
  <si>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</si>
  <si>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</si>
  <si>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</si>
  <si>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</si>
  <si>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</si>
  <si>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</si>
  <si>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</si>
  <si>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</si>
  <si>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</si>
  <si>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</si>
  <si>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</si>
  <si>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</si>
  <si>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</si>
  <si>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</si>
  <si>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</si>
  <si>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</si>
  <si>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</si>
  <si>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</si>
  <si>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</si>
  <si>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</si>
  <si>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</si>
  <si>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management                                   ) for 4th Quarter ended 30 June 2025 (Figures Finalised as at 2025/08/08)</t>
  </si>
  <si>
    <t>Limpopo: Greater Tzaneen (LIM333) - Table C6 Quarterly Budget Statement - Financial Position ( Waste management                                   ) for 4th Quarter ended 30 June 2025 (Figures Finalised as at 2025/08/08)</t>
  </si>
  <si>
    <t>Limpopo: Ba-Phalaborwa (LIM334) - Table C6 Quarterly Budget Statement - Financial Position ( Waste management                                   ) for 4th Quarter ended 30 June 2025 (Figures Finalised as at 2025/08/08)</t>
  </si>
  <si>
    <t>Limpopo: Maruleng (LIM335) - Table C6 Quarterly Budget Statement - Financial Position ( Waste management                                   ) for 4th Quarter ended 30 June 2025 (Figures Finalised as at 2025/08/08)</t>
  </si>
  <si>
    <t>Limpopo: Mopani (DC33) - Table C6 Quarterly Budget Statement - Financial Position ( Waste management                                   ) for 4th Quarter ended 30 June 2025 (Figures Finalised as at 2025/08/08)</t>
  </si>
  <si>
    <t>Limpopo: Musina (LIM341) - Table C6 Quarterly Budget Statement - Financial Position ( Waste management                                   ) for 4th Quarter ended 30 June 2025 (Figures Finalised as at 2025/08/08)</t>
  </si>
  <si>
    <t>Limpopo: Thulamela (LIM343) - Table C6 Quarterly Budget Statement - Financial Position ( Waste management                                   ) for 4th Quarter ended 30 June 2025 (Figures Finalised as at 2025/08/08)</t>
  </si>
  <si>
    <t>Limpopo: Makhado (LIM344) - Table C6 Quarterly Budget Statement - Financial Position ( Waste management                                   ) for 4th Quarter ended 30 June 2025 (Figures Finalised as at 2025/08/08)</t>
  </si>
  <si>
    <t>Limpopo: Collins Chabane (LIM345) - Table C6 Quarterly Budget Statement - Financial Position ( Waste management                                   ) for 4th Quarter ended 30 June 2025 (Figures Finalised as at 2025/08/08)</t>
  </si>
  <si>
    <t>Limpopo: Vhembe (DC34) - Table C6 Quarterly Budget Statement - Financial Position ( Waste management                                   ) for 4th Quarter ended 30 June 2025 (Figures Finalised as at 2025/08/08)</t>
  </si>
  <si>
    <t>Limpopo: Blouberg (LIM351) - Table C6 Quarterly Budget Statement - Financial Position ( Waste management                                   ) for 4th Quarter ended 30 June 2025 (Figures Finalised as at 2025/08/08)</t>
  </si>
  <si>
    <t>Limpopo: Molemole (LIM353) - Table C6 Quarterly Budget Statement - Financial Position ( Waste management                                   ) for 4th Quarter ended 30 June 2025 (Figures Finalised as at 2025/08/08)</t>
  </si>
  <si>
    <t>Limpopo: Polokwane (LIM354) - Table C6 Quarterly Budget Statement - Financial Position ( Waste management                                   ) for 4th Quarter ended 30 June 2025 (Figures Finalised as at 2025/08/08)</t>
  </si>
  <si>
    <t>Limpopo: Lepelle-Nkumpi (LIM355) - Table C6 Quarterly Budget Statement - Financial Position ( Waste management                                   ) for 4th Quarter ended 30 June 2025 (Figures Finalised as at 2025/08/08)</t>
  </si>
  <si>
    <t>Limpopo: Capricorn (DC35) - Table C6 Quarterly Budget Statement - Financial Position ( Waste management                                   ) for 4th Quarter ended 30 June 2025 (Figures Finalised as at 2025/08/08)</t>
  </si>
  <si>
    <t>Limpopo: Thabazimbi (LIM361) - Table C6 Quarterly Budget Statement - Financial Position ( Waste management                                   ) for 4th Quarter ended 30 June 2025 (Figures Finalised as at 2025/08/08)</t>
  </si>
  <si>
    <t>Limpopo: Lephalale (LIM362) - Table C6 Quarterly Budget Statement - Financial Position ( Waste management                                   ) for 4th Quarter ended 30 June 2025 (Figures Finalised as at 2025/08/08)</t>
  </si>
  <si>
    <t>Limpopo: Bela Bela (LIM366) - Table C6 Quarterly Budget Statement - Financial Position ( Waste management                                   ) for 4th Quarter ended 30 June 2025 (Figures Finalised as at 2025/08/08)</t>
  </si>
  <si>
    <t>Limpopo: Mogalakwena (LIM367) - Table C6 Quarterly Budget Statement - Financial Position ( Waste management                                   ) for 4th Quarter ended 30 June 2025 (Figures Finalised as at 2025/08/08)</t>
  </si>
  <si>
    <t>Limpopo: Modimolle-Mookgopong (LIM368) - Table C6 Quarterly Budget Statement - Financial Position ( Waste management                                   ) for 4th Quarter ended 30 June 2025 (Figures Finalised as at 2025/08/08)</t>
  </si>
  <si>
    <t>Limpopo: Waterberg (DC36) - Table C6 Quarterly Budget Statement - Financial Position ( Waste management                                   ) for 4th Quarter ended 30 June 2025 (Figures Finalised as at 2025/08/08)</t>
  </si>
  <si>
    <t>Limpopo: Ephraim Mogale (LIM471) - Table C6 Quarterly Budget Statement - Financial Position ( Waste management                                   ) for 4th Quarter ended 30 June 2025 (Figures Finalised as at 2025/08/08)</t>
  </si>
  <si>
    <t>Limpopo: Elias Motsoaledi (LIM472) - Table C6 Quarterly Budget Statement - Financial Position ( Waste management                                   ) for 4th Quarter ended 30 June 2025 (Figures Finalised as at 2025/08/08)</t>
  </si>
  <si>
    <t>Limpopo: Makhuduthamaga (LIM473) - Table C6 Quarterly Budget Statement - Financial Position ( Waste management                                   ) for 4th Quarter ended 30 June 2025 (Figures Finalised as at 2025/08/08)</t>
  </si>
  <si>
    <t>Limpopo: Tubatse Fetakgomo (LIM476) - Table C6 Quarterly Budget Statement - Financial Position ( Waste management                                   ) for 4th Quarter ended 30 June 2025 (Figures Finalised as at 2025/08/08)</t>
  </si>
  <si>
    <t>Limpopo: Sekhukhune (DC47)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</si>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</sst>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104220079</v>
      </c>
      <c r="D6" s="18"/>
      <c r="E6" s="19">
        <v>-163387755</v>
      </c>
      <c r="F6" s="20">
        <v>-108618853</v>
      </c>
      <c r="G6" s="20">
        <v>110573530</v>
      </c>
      <c r="H6" s="20">
        <v>16583330</v>
      </c>
      <c r="I6" s="20">
        <v>-18060609</v>
      </c>
      <c r="J6" s="20">
        <v>109096251</v>
      </c>
      <c r="K6" s="20">
        <v>7264896</v>
      </c>
      <c r="L6" s="20">
        <v>-13557814</v>
      </c>
      <c r="M6" s="20">
        <v>-31744619</v>
      </c>
      <c r="N6" s="20">
        <v>-38037537</v>
      </c>
      <c r="O6" s="20">
        <v>2151892</v>
      </c>
      <c r="P6" s="20">
        <v>-1698012</v>
      </c>
      <c r="Q6" s="20">
        <v>-4914127</v>
      </c>
      <c r="R6" s="20">
        <v>-4460247</v>
      </c>
      <c r="S6" s="20">
        <v>5291370</v>
      </c>
      <c r="T6" s="20">
        <v>-14061685</v>
      </c>
      <c r="U6" s="20">
        <v>-1047934</v>
      </c>
      <c r="V6" s="20">
        <v>-9818249</v>
      </c>
      <c r="W6" s="20">
        <v>56780218</v>
      </c>
      <c r="X6" s="20">
        <v>-108618855</v>
      </c>
      <c r="Y6" s="20">
        <v>165399073</v>
      </c>
      <c r="Z6" s="21">
        <v>-152.27473443722087</v>
      </c>
      <c r="AA6" s="22">
        <v>-108618853</v>
      </c>
    </row>
    <row r="7" spans="1:27" x14ac:dyDescent="0.25">
      <c r="A7" s="23" t="s">
        <v>35</v>
      </c>
      <c r="B7" s="17" t="s">
        <v>32</v>
      </c>
      <c r="C7" s="18">
        <v>364964909</v>
      </c>
      <c r="D7" s="18"/>
      <c r="E7" s="19">
        <v>733127277</v>
      </c>
      <c r="F7" s="20">
        <v>751071996</v>
      </c>
      <c r="G7" s="20">
        <v>442901804</v>
      </c>
      <c r="H7" s="20">
        <v>-51967954</v>
      </c>
      <c r="I7" s="20">
        <v>18289207</v>
      </c>
      <c r="J7" s="20">
        <v>409223057</v>
      </c>
      <c r="K7" s="20">
        <v>5276667</v>
      </c>
      <c r="L7" s="20">
        <v>-114919488</v>
      </c>
      <c r="M7" s="20">
        <v>5907288</v>
      </c>
      <c r="N7" s="20">
        <v>-103735533</v>
      </c>
      <c r="O7" s="20">
        <v>15152354</v>
      </c>
      <c r="P7" s="20">
        <v>23251162</v>
      </c>
      <c r="Q7" s="20">
        <v>-5305204</v>
      </c>
      <c r="R7" s="20">
        <v>33098312</v>
      </c>
      <c r="S7" s="20">
        <v>14539512</v>
      </c>
      <c r="T7" s="20">
        <v>12192269</v>
      </c>
      <c r="U7" s="20">
        <v>-11012570</v>
      </c>
      <c r="V7" s="20">
        <v>15719211</v>
      </c>
      <c r="W7" s="20">
        <v>354305047</v>
      </c>
      <c r="X7" s="20">
        <v>751071996</v>
      </c>
      <c r="Y7" s="20">
        <v>-396766949</v>
      </c>
      <c r="Z7" s="21">
        <v>-52.826753109298465</v>
      </c>
      <c r="AA7" s="22">
        <v>751071996</v>
      </c>
    </row>
    <row r="8" spans="1:27" x14ac:dyDescent="0.25">
      <c r="A8" s="23" t="s">
        <v>36</v>
      </c>
      <c r="B8" s="17" t="s">
        <v>32</v>
      </c>
      <c r="C8" s="18">
        <v>7403770</v>
      </c>
      <c r="D8" s="18"/>
      <c r="E8" s="19">
        <v>61787436</v>
      </c>
      <c r="F8" s="20">
        <v>6224337</v>
      </c>
      <c r="G8" s="20">
        <v>7252873</v>
      </c>
      <c r="H8" s="20">
        <v>72511</v>
      </c>
      <c r="I8" s="20">
        <v>37460</v>
      </c>
      <c r="J8" s="20">
        <v>7362844</v>
      </c>
      <c r="K8" s="20">
        <v>46130</v>
      </c>
      <c r="L8" s="20">
        <v>123461</v>
      </c>
      <c r="M8" s="20">
        <v>138845</v>
      </c>
      <c r="N8" s="20">
        <v>308436</v>
      </c>
      <c r="O8" s="20">
        <v>92730</v>
      </c>
      <c r="P8" s="20">
        <v>-2912111</v>
      </c>
      <c r="Q8" s="20">
        <v>19536</v>
      </c>
      <c r="R8" s="20">
        <v>-2799845</v>
      </c>
      <c r="S8" s="20">
        <v>-21744</v>
      </c>
      <c r="T8" s="20">
        <v>212803</v>
      </c>
      <c r="U8" s="20">
        <v>2687440</v>
      </c>
      <c r="V8" s="20">
        <v>2878499</v>
      </c>
      <c r="W8" s="20">
        <v>7749934</v>
      </c>
      <c r="X8" s="20">
        <v>6224337</v>
      </c>
      <c r="Y8" s="20">
        <v>1525597</v>
      </c>
      <c r="Z8" s="21">
        <v>24.510192812503565</v>
      </c>
      <c r="AA8" s="22">
        <v>6224337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-47481958</v>
      </c>
      <c r="D10" s="18"/>
      <c r="E10" s="19">
        <v>81223797</v>
      </c>
      <c r="F10" s="20">
        <v>81748128</v>
      </c>
      <c r="G10" s="20">
        <v>-48818918</v>
      </c>
      <c r="H10" s="20">
        <v>759575</v>
      </c>
      <c r="I10" s="20">
        <v>-1536723</v>
      </c>
      <c r="J10" s="20">
        <v>-49596066</v>
      </c>
      <c r="K10" s="20">
        <v>362275</v>
      </c>
      <c r="L10" s="20">
        <v>557836</v>
      </c>
      <c r="M10" s="20">
        <v>-2128243</v>
      </c>
      <c r="N10" s="20">
        <v>-1208132</v>
      </c>
      <c r="O10" s="20">
        <v>-716670</v>
      </c>
      <c r="P10" s="20">
        <v>-501418</v>
      </c>
      <c r="Q10" s="20">
        <v>-216385</v>
      </c>
      <c r="R10" s="20">
        <v>-1434473</v>
      </c>
      <c r="S10" s="20">
        <v>228180</v>
      </c>
      <c r="T10" s="20">
        <v>962424</v>
      </c>
      <c r="U10" s="20">
        <v>-2650647</v>
      </c>
      <c r="V10" s="20">
        <v>-1460043</v>
      </c>
      <c r="W10" s="20">
        <v>-53698714</v>
      </c>
      <c r="X10" s="20">
        <v>81748128</v>
      </c>
      <c r="Y10" s="20">
        <v>-135446842</v>
      </c>
      <c r="Z10" s="21">
        <v>-165.68800450084925</v>
      </c>
      <c r="AA10" s="22">
        <v>81748128</v>
      </c>
    </row>
    <row r="11" spans="1:27" x14ac:dyDescent="0.25">
      <c r="A11" s="23" t="s">
        <v>39</v>
      </c>
      <c r="B11" s="17" t="s">
        <v>32</v>
      </c>
      <c r="C11" s="18">
        <v>98485265</v>
      </c>
      <c r="D11" s="18"/>
      <c r="E11" s="19">
        <v>24874167</v>
      </c>
      <c r="F11" s="20">
        <v>41461960</v>
      </c>
      <c r="G11" s="24">
        <v>98150213</v>
      </c>
      <c r="H11" s="24">
        <v>2172743</v>
      </c>
      <c r="I11" s="24">
        <v>1139056</v>
      </c>
      <c r="J11" s="20">
        <v>101462012</v>
      </c>
      <c r="K11" s="24">
        <v>3044829</v>
      </c>
      <c r="L11" s="24">
        <v>6115325</v>
      </c>
      <c r="M11" s="20">
        <v>4876763</v>
      </c>
      <c r="N11" s="24">
        <v>14036917</v>
      </c>
      <c r="O11" s="24">
        <v>1890453</v>
      </c>
      <c r="P11" s="24">
        <v>2602369</v>
      </c>
      <c r="Q11" s="20">
        <v>1753668</v>
      </c>
      <c r="R11" s="24">
        <v>6246490</v>
      </c>
      <c r="S11" s="24">
        <v>1738277</v>
      </c>
      <c r="T11" s="20">
        <v>-361722</v>
      </c>
      <c r="U11" s="24">
        <v>4949502</v>
      </c>
      <c r="V11" s="24">
        <v>6326057</v>
      </c>
      <c r="W11" s="24">
        <v>128071476</v>
      </c>
      <c r="X11" s="20">
        <v>41461958</v>
      </c>
      <c r="Y11" s="24">
        <v>86609518</v>
      </c>
      <c r="Z11" s="25">
        <v>208.88911710344215</v>
      </c>
      <c r="AA11" s="26">
        <v>41461960</v>
      </c>
    </row>
    <row r="12" spans="1:27" x14ac:dyDescent="0.25">
      <c r="A12" s="23" t="s">
        <v>40</v>
      </c>
      <c r="B12" s="17" t="s">
        <v>32</v>
      </c>
      <c r="C12" s="18">
        <v>-2814438</v>
      </c>
      <c r="D12" s="18"/>
      <c r="E12" s="19">
        <v>189830818</v>
      </c>
      <c r="F12" s="20">
        <v>189822559</v>
      </c>
      <c r="G12" s="20">
        <v>-2814438</v>
      </c>
      <c r="H12" s="20"/>
      <c r="I12" s="20"/>
      <c r="J12" s="20">
        <v>-2814438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-2814438</v>
      </c>
      <c r="X12" s="20">
        <v>189822559</v>
      </c>
      <c r="Y12" s="20">
        <v>-192636997</v>
      </c>
      <c r="Z12" s="21">
        <v>-101.48266782137311</v>
      </c>
      <c r="AA12" s="22">
        <v>189822559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524777627</v>
      </c>
      <c r="D13" s="29">
        <f>SUM(D6:D12)</f>
        <v>0</v>
      </c>
      <c r="E13" s="30">
        <f t="shared" si="0"/>
        <v>927455740</v>
      </c>
      <c r="F13" s="31">
        <f t="shared" si="0"/>
        <v>961710127</v>
      </c>
      <c r="G13" s="31">
        <f t="shared" si="0"/>
        <v>607245064</v>
      </c>
      <c r="H13" s="31">
        <f t="shared" si="0"/>
        <v>-32379795</v>
      </c>
      <c r="I13" s="31">
        <f t="shared" si="0"/>
        <v>-131609</v>
      </c>
      <c r="J13" s="31">
        <f t="shared" si="0"/>
        <v>574733660</v>
      </c>
      <c r="K13" s="31">
        <f t="shared" si="0"/>
        <v>15994797</v>
      </c>
      <c r="L13" s="31">
        <f t="shared" si="0"/>
        <v>-121680680</v>
      </c>
      <c r="M13" s="31">
        <f t="shared" si="0"/>
        <v>-22949966</v>
      </c>
      <c r="N13" s="31">
        <f t="shared" si="0"/>
        <v>-128635849</v>
      </c>
      <c r="O13" s="31">
        <f t="shared" si="0"/>
        <v>18570759</v>
      </c>
      <c r="P13" s="31">
        <f t="shared" si="0"/>
        <v>20741990</v>
      </c>
      <c r="Q13" s="31">
        <f t="shared" si="0"/>
        <v>-8662512</v>
      </c>
      <c r="R13" s="31">
        <f t="shared" si="0"/>
        <v>30650237</v>
      </c>
      <c r="S13" s="31">
        <f t="shared" si="0"/>
        <v>21775595</v>
      </c>
      <c r="T13" s="31">
        <f t="shared" si="0"/>
        <v>-1055911</v>
      </c>
      <c r="U13" s="31">
        <f t="shared" si="0"/>
        <v>-7074209</v>
      </c>
      <c r="V13" s="31">
        <f t="shared" si="0"/>
        <v>13645475</v>
      </c>
      <c r="W13" s="31">
        <f t="shared" si="0"/>
        <v>490393523</v>
      </c>
      <c r="X13" s="31">
        <f t="shared" si="0"/>
        <v>961710123</v>
      </c>
      <c r="Y13" s="31">
        <f t="shared" si="0"/>
        <v>-471316600</v>
      </c>
      <c r="Z13" s="32">
        <f>+IF(X13&lt;&gt;0,+(Y13/X13)*100,0)</f>
        <v>-49.008177072084329</v>
      </c>
      <c r="AA13" s="33">
        <f>SUM(AA6:AA12)</f>
        <v>961710127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15438133</v>
      </c>
      <c r="F16" s="20">
        <v>7589844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7589844</v>
      </c>
      <c r="Y16" s="20">
        <v>-7589844</v>
      </c>
      <c r="Z16" s="21">
        <v>-100</v>
      </c>
      <c r="AA16" s="22">
        <v>7589844</v>
      </c>
    </row>
    <row r="17" spans="1:27" x14ac:dyDescent="0.25">
      <c r="A17" s="23" t="s">
        <v>45</v>
      </c>
      <c r="B17" s="17" t="s">
        <v>32</v>
      </c>
      <c r="C17" s="18">
        <v>563087071</v>
      </c>
      <c r="D17" s="18"/>
      <c r="E17" s="19">
        <v>210250524</v>
      </c>
      <c r="F17" s="20">
        <v>279426284</v>
      </c>
      <c r="G17" s="24">
        <v>231807767</v>
      </c>
      <c r="H17" s="24">
        <v>127306238</v>
      </c>
      <c r="I17" s="24">
        <v>-3739844</v>
      </c>
      <c r="J17" s="20">
        <v>355374161</v>
      </c>
      <c r="K17" s="24">
        <v>6892092</v>
      </c>
      <c r="L17" s="24">
        <v>13447140</v>
      </c>
      <c r="M17" s="20">
        <v>26267263</v>
      </c>
      <c r="N17" s="24">
        <v>46606495</v>
      </c>
      <c r="O17" s="24">
        <v>2322734</v>
      </c>
      <c r="P17" s="24">
        <v>10976668</v>
      </c>
      <c r="Q17" s="20">
        <v>-3511576</v>
      </c>
      <c r="R17" s="24">
        <v>9787826</v>
      </c>
      <c r="S17" s="24">
        <v>7717441</v>
      </c>
      <c r="T17" s="20">
        <v>-7502206</v>
      </c>
      <c r="U17" s="24">
        <v>-309642</v>
      </c>
      <c r="V17" s="24">
        <v>-94407</v>
      </c>
      <c r="W17" s="24">
        <v>411674075</v>
      </c>
      <c r="X17" s="20">
        <v>279426282</v>
      </c>
      <c r="Y17" s="24">
        <v>132247793</v>
      </c>
      <c r="Z17" s="25">
        <v>47.328330053076392</v>
      </c>
      <c r="AA17" s="26">
        <v>279426284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2160329</v>
      </c>
      <c r="F20" s="20">
        <v>2160329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2160329</v>
      </c>
      <c r="Y20" s="20">
        <v>-2160329</v>
      </c>
      <c r="Z20" s="21">
        <v>-100</v>
      </c>
      <c r="AA20" s="22">
        <v>2160329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3219560</v>
      </c>
      <c r="F21" s="20">
        <v>-1188181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-1188181</v>
      </c>
      <c r="Y21" s="20">
        <v>1188181</v>
      </c>
      <c r="Z21" s="21">
        <v>-100</v>
      </c>
      <c r="AA21" s="22">
        <v>-1188181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563087071</v>
      </c>
      <c r="D25" s="29">
        <f t="shared" ref="D25:Y25" si="1">SUM(D15:D24)</f>
        <v>0</v>
      </c>
      <c r="E25" s="35">
        <f t="shared" si="1"/>
        <v>231068546</v>
      </c>
      <c r="F25" s="36">
        <f t="shared" si="1"/>
        <v>287988276</v>
      </c>
      <c r="G25" s="36">
        <f t="shared" si="1"/>
        <v>231807767</v>
      </c>
      <c r="H25" s="36">
        <f t="shared" si="1"/>
        <v>127306238</v>
      </c>
      <c r="I25" s="36">
        <f t="shared" si="1"/>
        <v>-3739844</v>
      </c>
      <c r="J25" s="36">
        <f t="shared" si="1"/>
        <v>355374161</v>
      </c>
      <c r="K25" s="36">
        <f t="shared" si="1"/>
        <v>6892092</v>
      </c>
      <c r="L25" s="36">
        <f t="shared" si="1"/>
        <v>13447140</v>
      </c>
      <c r="M25" s="36">
        <f t="shared" si="1"/>
        <v>26267263</v>
      </c>
      <c r="N25" s="36">
        <f t="shared" si="1"/>
        <v>46606495</v>
      </c>
      <c r="O25" s="36">
        <f t="shared" si="1"/>
        <v>2322734</v>
      </c>
      <c r="P25" s="36">
        <f t="shared" si="1"/>
        <v>10976668</v>
      </c>
      <c r="Q25" s="36">
        <f t="shared" si="1"/>
        <v>-3511576</v>
      </c>
      <c r="R25" s="36">
        <f t="shared" si="1"/>
        <v>9787826</v>
      </c>
      <c r="S25" s="36">
        <f t="shared" si="1"/>
        <v>7717441</v>
      </c>
      <c r="T25" s="36">
        <f t="shared" si="1"/>
        <v>-7502206</v>
      </c>
      <c r="U25" s="36">
        <f t="shared" si="1"/>
        <v>-309642</v>
      </c>
      <c r="V25" s="36">
        <f t="shared" si="1"/>
        <v>-94407</v>
      </c>
      <c r="W25" s="36">
        <f t="shared" si="1"/>
        <v>411674075</v>
      </c>
      <c r="X25" s="36">
        <f t="shared" si="1"/>
        <v>287988274</v>
      </c>
      <c r="Y25" s="36">
        <f t="shared" si="1"/>
        <v>123685801</v>
      </c>
      <c r="Z25" s="37">
        <f>+IF(X25&lt;&gt;0,+(Y25/X25)*100,0)</f>
        <v>42.948207328747003</v>
      </c>
      <c r="AA25" s="38">
        <f>SUM(AA15:AA24)</f>
        <v>287988276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1087864698</v>
      </c>
      <c r="D26" s="29">
        <f>+D13+D25</f>
        <v>0</v>
      </c>
      <c r="E26" s="30">
        <f t="shared" si="2"/>
        <v>1158524286</v>
      </c>
      <c r="F26" s="31">
        <f t="shared" si="2"/>
        <v>1249698403</v>
      </c>
      <c r="G26" s="31">
        <f t="shared" si="2"/>
        <v>839052831</v>
      </c>
      <c r="H26" s="31">
        <f t="shared" si="2"/>
        <v>94926443</v>
      </c>
      <c r="I26" s="31">
        <f t="shared" si="2"/>
        <v>-3871453</v>
      </c>
      <c r="J26" s="31">
        <f t="shared" si="2"/>
        <v>930107821</v>
      </c>
      <c r="K26" s="31">
        <f t="shared" si="2"/>
        <v>22886889</v>
      </c>
      <c r="L26" s="31">
        <f t="shared" si="2"/>
        <v>-108233540</v>
      </c>
      <c r="M26" s="31">
        <f t="shared" si="2"/>
        <v>3317297</v>
      </c>
      <c r="N26" s="31">
        <f t="shared" si="2"/>
        <v>-82029354</v>
      </c>
      <c r="O26" s="31">
        <f t="shared" si="2"/>
        <v>20893493</v>
      </c>
      <c r="P26" s="31">
        <f t="shared" si="2"/>
        <v>31718658</v>
      </c>
      <c r="Q26" s="31">
        <f t="shared" si="2"/>
        <v>-12174088</v>
      </c>
      <c r="R26" s="31">
        <f t="shared" si="2"/>
        <v>40438063</v>
      </c>
      <c r="S26" s="31">
        <f t="shared" si="2"/>
        <v>29493036</v>
      </c>
      <c r="T26" s="31">
        <f t="shared" si="2"/>
        <v>-8558117</v>
      </c>
      <c r="U26" s="31">
        <f t="shared" si="2"/>
        <v>-7383851</v>
      </c>
      <c r="V26" s="31">
        <f t="shared" si="2"/>
        <v>13551068</v>
      </c>
      <c r="W26" s="31">
        <f t="shared" si="2"/>
        <v>902067598</v>
      </c>
      <c r="X26" s="31">
        <f t="shared" si="2"/>
        <v>1249698397</v>
      </c>
      <c r="Y26" s="31">
        <f t="shared" si="2"/>
        <v>-347630799</v>
      </c>
      <c r="Z26" s="32">
        <f>+IF(X26&lt;&gt;0,+(Y26/X26)*100,0)</f>
        <v>-27.81717571491772</v>
      </c>
      <c r="AA26" s="33">
        <f>+AA13+AA25</f>
        <v>1249698403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955459</v>
      </c>
      <c r="D31" s="18"/>
      <c r="E31" s="19">
        <v>22303531</v>
      </c>
      <c r="F31" s="20">
        <v>5845042</v>
      </c>
      <c r="G31" s="20">
        <v>937958</v>
      </c>
      <c r="H31" s="20">
        <v>-23396</v>
      </c>
      <c r="I31" s="20">
        <v>-17592</v>
      </c>
      <c r="J31" s="20">
        <v>896970</v>
      </c>
      <c r="K31" s="20">
        <v>-11439</v>
      </c>
      <c r="L31" s="20">
        <v>-23694</v>
      </c>
      <c r="M31" s="20">
        <v>-37725</v>
      </c>
      <c r="N31" s="20">
        <v>-72858</v>
      </c>
      <c r="O31" s="20">
        <v>-15211</v>
      </c>
      <c r="P31" s="20">
        <v>-20463</v>
      </c>
      <c r="Q31" s="20">
        <v>-171127</v>
      </c>
      <c r="R31" s="20">
        <v>-206801</v>
      </c>
      <c r="S31" s="20">
        <v>-15590</v>
      </c>
      <c r="T31" s="20">
        <v>-30912</v>
      </c>
      <c r="U31" s="20">
        <v>-26951</v>
      </c>
      <c r="V31" s="20">
        <v>-73453</v>
      </c>
      <c r="W31" s="20">
        <v>543858</v>
      </c>
      <c r="X31" s="20">
        <v>5845042</v>
      </c>
      <c r="Y31" s="20">
        <v>-5301184</v>
      </c>
      <c r="Z31" s="21">
        <v>-90.695396200745861</v>
      </c>
      <c r="AA31" s="22">
        <v>5845042</v>
      </c>
    </row>
    <row r="32" spans="1:27" x14ac:dyDescent="0.25">
      <c r="A32" s="23" t="s">
        <v>59</v>
      </c>
      <c r="B32" s="17" t="s">
        <v>32</v>
      </c>
      <c r="C32" s="18">
        <v>-80278839</v>
      </c>
      <c r="D32" s="18"/>
      <c r="E32" s="19">
        <v>-186531374</v>
      </c>
      <c r="F32" s="20">
        <v>642049728</v>
      </c>
      <c r="G32" s="20">
        <v>-174204768</v>
      </c>
      <c r="H32" s="20">
        <v>40039751</v>
      </c>
      <c r="I32" s="20">
        <v>-3234717</v>
      </c>
      <c r="J32" s="20">
        <v>-137399734</v>
      </c>
      <c r="K32" s="20">
        <v>5854512</v>
      </c>
      <c r="L32" s="20">
        <v>4679595</v>
      </c>
      <c r="M32" s="20">
        <v>-14375645</v>
      </c>
      <c r="N32" s="20">
        <v>-3841538</v>
      </c>
      <c r="O32" s="20">
        <v>-2031095</v>
      </c>
      <c r="P32" s="20">
        <v>3373976</v>
      </c>
      <c r="Q32" s="20">
        <v>-8380543</v>
      </c>
      <c r="R32" s="20">
        <v>-7037662</v>
      </c>
      <c r="S32" s="20">
        <v>1438063</v>
      </c>
      <c r="T32" s="20">
        <v>-19482636</v>
      </c>
      <c r="U32" s="20">
        <v>25876947</v>
      </c>
      <c r="V32" s="20">
        <v>7832374</v>
      </c>
      <c r="W32" s="20">
        <v>-140446560</v>
      </c>
      <c r="X32" s="20">
        <v>642049728</v>
      </c>
      <c r="Y32" s="20">
        <v>-782496288</v>
      </c>
      <c r="Z32" s="21">
        <v>-121.87471684436255</v>
      </c>
      <c r="AA32" s="22">
        <v>642049728</v>
      </c>
    </row>
    <row r="33" spans="1:27" x14ac:dyDescent="0.25">
      <c r="A33" s="23" t="s">
        <v>60</v>
      </c>
      <c r="B33" s="17" t="s">
        <v>32</v>
      </c>
      <c r="C33" s="18">
        <v>-330252</v>
      </c>
      <c r="D33" s="18"/>
      <c r="E33" s="19">
        <v>-5041416</v>
      </c>
      <c r="F33" s="20">
        <v>-1640412</v>
      </c>
      <c r="G33" s="20">
        <v>7599856</v>
      </c>
      <c r="H33" s="20">
        <v>1610174</v>
      </c>
      <c r="I33" s="20">
        <v>-1565386</v>
      </c>
      <c r="J33" s="20">
        <v>7644644</v>
      </c>
      <c r="K33" s="20">
        <v>-533472</v>
      </c>
      <c r="L33" s="20">
        <v>-11266847</v>
      </c>
      <c r="M33" s="20">
        <v>-16850731</v>
      </c>
      <c r="N33" s="20">
        <v>-28651050</v>
      </c>
      <c r="O33" s="20">
        <v>-3009459</v>
      </c>
      <c r="P33" s="20">
        <v>-12987442</v>
      </c>
      <c r="Q33" s="20">
        <v>6122568</v>
      </c>
      <c r="R33" s="20">
        <v>-9874333</v>
      </c>
      <c r="S33" s="20">
        <v>335346</v>
      </c>
      <c r="T33" s="20">
        <v>11084345</v>
      </c>
      <c r="U33" s="20">
        <v>3703322</v>
      </c>
      <c r="V33" s="20">
        <v>15123013</v>
      </c>
      <c r="W33" s="20">
        <v>-15757726</v>
      </c>
      <c r="X33" s="20">
        <v>-1640412</v>
      </c>
      <c r="Y33" s="20">
        <v>-14117314</v>
      </c>
      <c r="Z33" s="21">
        <v>860.59563085371235</v>
      </c>
      <c r="AA33" s="22">
        <v>-1640412</v>
      </c>
    </row>
    <row r="34" spans="1:27" x14ac:dyDescent="0.25">
      <c r="A34" s="23" t="s">
        <v>61</v>
      </c>
      <c r="B34" s="17" t="s">
        <v>32</v>
      </c>
      <c r="C34" s="18">
        <v>-18043918</v>
      </c>
      <c r="D34" s="18"/>
      <c r="E34" s="19">
        <v>10283666</v>
      </c>
      <c r="F34" s="20">
        <v>8420701</v>
      </c>
      <c r="G34" s="20">
        <v>-10423271</v>
      </c>
      <c r="H34" s="20">
        <v>-7642440</v>
      </c>
      <c r="I34" s="20"/>
      <c r="J34" s="20">
        <v>-18065711</v>
      </c>
      <c r="K34" s="20">
        <v>-33681</v>
      </c>
      <c r="L34" s="20">
        <v>-22774</v>
      </c>
      <c r="M34" s="20"/>
      <c r="N34" s="20">
        <v>-56455</v>
      </c>
      <c r="O34" s="20"/>
      <c r="P34" s="20">
        <v>-48274</v>
      </c>
      <c r="Q34" s="20">
        <v>-71093</v>
      </c>
      <c r="R34" s="20">
        <v>-119367</v>
      </c>
      <c r="S34" s="20">
        <v>-65289</v>
      </c>
      <c r="T34" s="20">
        <v>-29201</v>
      </c>
      <c r="U34" s="20">
        <v>7144519</v>
      </c>
      <c r="V34" s="20">
        <v>7050029</v>
      </c>
      <c r="W34" s="20">
        <v>-11191504</v>
      </c>
      <c r="X34" s="20">
        <v>8420701</v>
      </c>
      <c r="Y34" s="20">
        <v>-19612205</v>
      </c>
      <c r="Z34" s="21">
        <v>-232.90465960019242</v>
      </c>
      <c r="AA34" s="22">
        <v>8420701</v>
      </c>
    </row>
    <row r="35" spans="1:27" x14ac:dyDescent="0.25">
      <c r="A35" s="23" t="s">
        <v>39</v>
      </c>
      <c r="B35" s="17" t="s">
        <v>32</v>
      </c>
      <c r="C35" s="18">
        <v>189293120</v>
      </c>
      <c r="D35" s="18"/>
      <c r="E35" s="19">
        <v>120051060</v>
      </c>
      <c r="F35" s="20">
        <v>128808528</v>
      </c>
      <c r="G35" s="20">
        <v>178376517</v>
      </c>
      <c r="H35" s="20">
        <v>3468382</v>
      </c>
      <c r="I35" s="20">
        <v>2926541</v>
      </c>
      <c r="J35" s="20">
        <v>184771440</v>
      </c>
      <c r="K35" s="20">
        <v>1770916</v>
      </c>
      <c r="L35" s="20">
        <v>2634736</v>
      </c>
      <c r="M35" s="20">
        <v>2872054</v>
      </c>
      <c r="N35" s="20">
        <v>7277706</v>
      </c>
      <c r="O35" s="20">
        <v>2552862</v>
      </c>
      <c r="P35" s="20">
        <v>2401282</v>
      </c>
      <c r="Q35" s="20">
        <v>2822491</v>
      </c>
      <c r="R35" s="20">
        <v>7776635</v>
      </c>
      <c r="S35" s="20">
        <v>3751399</v>
      </c>
      <c r="T35" s="20">
        <v>3023614</v>
      </c>
      <c r="U35" s="20">
        <v>599928</v>
      </c>
      <c r="V35" s="20">
        <v>7374941</v>
      </c>
      <c r="W35" s="20">
        <v>207200722</v>
      </c>
      <c r="X35" s="20">
        <v>128808528</v>
      </c>
      <c r="Y35" s="20">
        <v>78392194</v>
      </c>
      <c r="Z35" s="21">
        <v>60.859475080718262</v>
      </c>
      <c r="AA35" s="22">
        <v>128808528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91595570</v>
      </c>
      <c r="D37" s="29">
        <f t="shared" ref="D37:Y37" si="3">SUM(D29:D36)</f>
        <v>0</v>
      </c>
      <c r="E37" s="30">
        <f t="shared" si="3"/>
        <v>-38934533</v>
      </c>
      <c r="F37" s="31">
        <f t="shared" si="3"/>
        <v>783483587</v>
      </c>
      <c r="G37" s="31">
        <f t="shared" si="3"/>
        <v>2286292</v>
      </c>
      <c r="H37" s="31">
        <f t="shared" si="3"/>
        <v>37452471</v>
      </c>
      <c r="I37" s="31">
        <f t="shared" si="3"/>
        <v>-1891154</v>
      </c>
      <c r="J37" s="31">
        <f t="shared" si="3"/>
        <v>37847609</v>
      </c>
      <c r="K37" s="31">
        <f t="shared" si="3"/>
        <v>7046836</v>
      </c>
      <c r="L37" s="31">
        <f t="shared" si="3"/>
        <v>-3998984</v>
      </c>
      <c r="M37" s="31">
        <f t="shared" si="3"/>
        <v>-28392047</v>
      </c>
      <c r="N37" s="31">
        <f t="shared" si="3"/>
        <v>-25344195</v>
      </c>
      <c r="O37" s="31">
        <f t="shared" si="3"/>
        <v>-2502903</v>
      </c>
      <c r="P37" s="31">
        <f t="shared" si="3"/>
        <v>-7280921</v>
      </c>
      <c r="Q37" s="31">
        <f t="shared" si="3"/>
        <v>322296</v>
      </c>
      <c r="R37" s="31">
        <f t="shared" si="3"/>
        <v>-9461528</v>
      </c>
      <c r="S37" s="31">
        <f t="shared" si="3"/>
        <v>5443929</v>
      </c>
      <c r="T37" s="31">
        <f t="shared" si="3"/>
        <v>-5434790</v>
      </c>
      <c r="U37" s="31">
        <f t="shared" si="3"/>
        <v>37297765</v>
      </c>
      <c r="V37" s="31">
        <f t="shared" si="3"/>
        <v>37306904</v>
      </c>
      <c r="W37" s="31">
        <f t="shared" si="3"/>
        <v>40348790</v>
      </c>
      <c r="X37" s="31">
        <f t="shared" si="3"/>
        <v>783483587</v>
      </c>
      <c r="Y37" s="31">
        <f t="shared" si="3"/>
        <v>-743134797</v>
      </c>
      <c r="Z37" s="32">
        <f>+IF(X37&lt;&gt;0,+(Y37/X37)*100,0)</f>
        <v>-94.850078461184154</v>
      </c>
      <c r="AA37" s="33">
        <f>SUM(AA29:AA36)</f>
        <v>783483587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429269040</v>
      </c>
      <c r="D40" s="18"/>
      <c r="E40" s="19">
        <v>266178497</v>
      </c>
      <c r="F40" s="20">
        <v>252024187</v>
      </c>
      <c r="G40" s="20">
        <v>228125350</v>
      </c>
      <c r="H40" s="20">
        <v>30109203</v>
      </c>
      <c r="I40" s="20"/>
      <c r="J40" s="20">
        <v>258234553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>
        <v>-7144519</v>
      </c>
      <c r="V40" s="20">
        <v>-7144519</v>
      </c>
      <c r="W40" s="20">
        <v>251090034</v>
      </c>
      <c r="X40" s="20">
        <v>252024187</v>
      </c>
      <c r="Y40" s="20">
        <v>-934153</v>
      </c>
      <c r="Z40" s="21">
        <v>-0.37066005890934589</v>
      </c>
      <c r="AA40" s="22">
        <v>252024187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429269465</v>
      </c>
      <c r="D43" s="29">
        <f t="shared" ref="D43:Y43" si="4">SUM(D39:D42)</f>
        <v>0</v>
      </c>
      <c r="E43" s="35">
        <f t="shared" si="4"/>
        <v>266178497</v>
      </c>
      <c r="F43" s="36">
        <f t="shared" si="4"/>
        <v>252024187</v>
      </c>
      <c r="G43" s="36">
        <f t="shared" si="4"/>
        <v>228125775</v>
      </c>
      <c r="H43" s="36">
        <f t="shared" si="4"/>
        <v>30109203</v>
      </c>
      <c r="I43" s="36">
        <f t="shared" si="4"/>
        <v>0</v>
      </c>
      <c r="J43" s="36">
        <f t="shared" si="4"/>
        <v>258234978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-7144519</v>
      </c>
      <c r="V43" s="36">
        <f t="shared" si="4"/>
        <v>-7144519</v>
      </c>
      <c r="W43" s="36">
        <f t="shared" si="4"/>
        <v>251090459</v>
      </c>
      <c r="X43" s="36">
        <f t="shared" si="4"/>
        <v>252024187</v>
      </c>
      <c r="Y43" s="36">
        <f t="shared" si="4"/>
        <v>-933728</v>
      </c>
      <c r="Z43" s="37">
        <f>+IF(X43&lt;&gt;0,+(Y43/X43)*100,0)</f>
        <v>-0.37049142430127152</v>
      </c>
      <c r="AA43" s="38">
        <f>SUM(AA39:AA42)</f>
        <v>252024187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520865035</v>
      </c>
      <c r="D44" s="29">
        <f>+D37+D43</f>
        <v>0</v>
      </c>
      <c r="E44" s="30">
        <f t="shared" si="5"/>
        <v>227243964</v>
      </c>
      <c r="F44" s="31">
        <f t="shared" si="5"/>
        <v>1035507774</v>
      </c>
      <c r="G44" s="31">
        <f t="shared" si="5"/>
        <v>230412067</v>
      </c>
      <c r="H44" s="31">
        <f t="shared" si="5"/>
        <v>67561674</v>
      </c>
      <c r="I44" s="31">
        <f t="shared" si="5"/>
        <v>-1891154</v>
      </c>
      <c r="J44" s="31">
        <f t="shared" si="5"/>
        <v>296082587</v>
      </c>
      <c r="K44" s="31">
        <f t="shared" si="5"/>
        <v>7046836</v>
      </c>
      <c r="L44" s="31">
        <f t="shared" si="5"/>
        <v>-3998984</v>
      </c>
      <c r="M44" s="31">
        <f t="shared" si="5"/>
        <v>-28392047</v>
      </c>
      <c r="N44" s="31">
        <f t="shared" si="5"/>
        <v>-25344195</v>
      </c>
      <c r="O44" s="31">
        <f t="shared" si="5"/>
        <v>-2502903</v>
      </c>
      <c r="P44" s="31">
        <f t="shared" si="5"/>
        <v>-7280921</v>
      </c>
      <c r="Q44" s="31">
        <f t="shared" si="5"/>
        <v>322296</v>
      </c>
      <c r="R44" s="31">
        <f t="shared" si="5"/>
        <v>-9461528</v>
      </c>
      <c r="S44" s="31">
        <f t="shared" si="5"/>
        <v>5443929</v>
      </c>
      <c r="T44" s="31">
        <f t="shared" si="5"/>
        <v>-5434790</v>
      </c>
      <c r="U44" s="31">
        <f t="shared" si="5"/>
        <v>30153246</v>
      </c>
      <c r="V44" s="31">
        <f t="shared" si="5"/>
        <v>30162385</v>
      </c>
      <c r="W44" s="31">
        <f t="shared" si="5"/>
        <v>291439249</v>
      </c>
      <c r="X44" s="31">
        <f t="shared" si="5"/>
        <v>1035507774</v>
      </c>
      <c r="Y44" s="31">
        <f t="shared" si="5"/>
        <v>-744068525</v>
      </c>
      <c r="Z44" s="32">
        <f>+IF(X44&lt;&gt;0,+(Y44/X44)*100,0)</f>
        <v>-71.855426263559849</v>
      </c>
      <c r="AA44" s="33">
        <f>+AA37+AA43</f>
        <v>1035507774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566999663</v>
      </c>
      <c r="D45" s="42">
        <f t="shared" si="6"/>
        <v>0</v>
      </c>
      <c r="E45" s="43">
        <f t="shared" si="6"/>
        <v>931280322</v>
      </c>
      <c r="F45" s="44">
        <f t="shared" si="6"/>
        <v>214190629</v>
      </c>
      <c r="G45" s="44">
        <f t="shared" si="6"/>
        <v>608640764</v>
      </c>
      <c r="H45" s="44">
        <f t="shared" si="6"/>
        <v>27364769</v>
      </c>
      <c r="I45" s="44">
        <f t="shared" si="6"/>
        <v>-1980299</v>
      </c>
      <c r="J45" s="44">
        <f t="shared" si="6"/>
        <v>634025234</v>
      </c>
      <c r="K45" s="44">
        <f t="shared" si="6"/>
        <v>15840053</v>
      </c>
      <c r="L45" s="44">
        <f t="shared" si="6"/>
        <v>-104234556</v>
      </c>
      <c r="M45" s="44">
        <f t="shared" si="6"/>
        <v>31709344</v>
      </c>
      <c r="N45" s="44">
        <f t="shared" si="6"/>
        <v>-56685159</v>
      </c>
      <c r="O45" s="44">
        <f t="shared" si="6"/>
        <v>23396396</v>
      </c>
      <c r="P45" s="44">
        <f t="shared" si="6"/>
        <v>38999579</v>
      </c>
      <c r="Q45" s="44">
        <f t="shared" si="6"/>
        <v>-12496384</v>
      </c>
      <c r="R45" s="44">
        <f t="shared" si="6"/>
        <v>49899591</v>
      </c>
      <c r="S45" s="44">
        <f t="shared" si="6"/>
        <v>24049107</v>
      </c>
      <c r="T45" s="44">
        <f t="shared" si="6"/>
        <v>-3123327</v>
      </c>
      <c r="U45" s="44">
        <f t="shared" si="6"/>
        <v>-37537097</v>
      </c>
      <c r="V45" s="44">
        <f t="shared" si="6"/>
        <v>-16611317</v>
      </c>
      <c r="W45" s="44">
        <f t="shared" si="6"/>
        <v>610628349</v>
      </c>
      <c r="X45" s="44">
        <f t="shared" si="6"/>
        <v>214190623</v>
      </c>
      <c r="Y45" s="44">
        <f t="shared" si="6"/>
        <v>396437726</v>
      </c>
      <c r="Z45" s="45">
        <f>+IF(X45&lt;&gt;0,+(Y45/X45)*100,0)</f>
        <v>185.08640595344829</v>
      </c>
      <c r="AA45" s="46">
        <f>+AA26-AA44</f>
        <v>214190629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-405797633</v>
      </c>
      <c r="D47" s="18"/>
      <c r="E47" s="19">
        <v>2454243076</v>
      </c>
      <c r="F47" s="20">
        <v>2951276394</v>
      </c>
      <c r="G47" s="20">
        <v>-215895408</v>
      </c>
      <c r="H47" s="20">
        <v>-2561139</v>
      </c>
      <c r="I47" s="20">
        <v>-73615500</v>
      </c>
      <c r="J47" s="20">
        <v>-292072047</v>
      </c>
      <c r="K47" s="20">
        <v>-27671893</v>
      </c>
      <c r="L47" s="20">
        <v>-25344732</v>
      </c>
      <c r="M47" s="20">
        <v>1682562</v>
      </c>
      <c r="N47" s="20">
        <v>-51334063</v>
      </c>
      <c r="O47" s="20">
        <v>-19320088</v>
      </c>
      <c r="P47" s="20">
        <v>-6165385</v>
      </c>
      <c r="Q47" s="20">
        <v>-34541152</v>
      </c>
      <c r="R47" s="20">
        <v>-60026625</v>
      </c>
      <c r="S47" s="20">
        <v>-12499206</v>
      </c>
      <c r="T47" s="20">
        <v>-21772437</v>
      </c>
      <c r="U47" s="20">
        <v>-44706594</v>
      </c>
      <c r="V47" s="20">
        <v>-78978237</v>
      </c>
      <c r="W47" s="20">
        <v>-482410972</v>
      </c>
      <c r="X47" s="20">
        <v>2951276394</v>
      </c>
      <c r="Y47" s="20">
        <v>-3433687366</v>
      </c>
      <c r="Z47" s="47">
        <v>-116.34584185272348</v>
      </c>
      <c r="AA47" s="22">
        <v>2951276394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-411921714</v>
      </c>
      <c r="D50" s="50">
        <f t="shared" ref="D50:Y50" si="7">SUM(D47:D49)</f>
        <v>0</v>
      </c>
      <c r="E50" s="51">
        <f t="shared" si="7"/>
        <v>2454243076</v>
      </c>
      <c r="F50" s="52">
        <f t="shared" si="7"/>
        <v>2951276394</v>
      </c>
      <c r="G50" s="52">
        <f t="shared" si="7"/>
        <v>-215895408</v>
      </c>
      <c r="H50" s="52">
        <f t="shared" si="7"/>
        <v>-2561139</v>
      </c>
      <c r="I50" s="52">
        <f t="shared" si="7"/>
        <v>-73615500</v>
      </c>
      <c r="J50" s="52">
        <f t="shared" si="7"/>
        <v>-292072047</v>
      </c>
      <c r="K50" s="52">
        <f t="shared" si="7"/>
        <v>-27671893</v>
      </c>
      <c r="L50" s="52">
        <f t="shared" si="7"/>
        <v>-25344732</v>
      </c>
      <c r="M50" s="52">
        <f t="shared" si="7"/>
        <v>1682562</v>
      </c>
      <c r="N50" s="52">
        <f t="shared" si="7"/>
        <v>-51334063</v>
      </c>
      <c r="O50" s="52">
        <f t="shared" si="7"/>
        <v>-19320088</v>
      </c>
      <c r="P50" s="52">
        <f t="shared" si="7"/>
        <v>-6165385</v>
      </c>
      <c r="Q50" s="52">
        <f t="shared" si="7"/>
        <v>-34541152</v>
      </c>
      <c r="R50" s="52">
        <f t="shared" si="7"/>
        <v>-60026625</v>
      </c>
      <c r="S50" s="52">
        <f t="shared" si="7"/>
        <v>-12499206</v>
      </c>
      <c r="T50" s="52">
        <f t="shared" si="7"/>
        <v>-21772437</v>
      </c>
      <c r="U50" s="52">
        <f t="shared" si="7"/>
        <v>-44706594</v>
      </c>
      <c r="V50" s="52">
        <f t="shared" si="7"/>
        <v>-78978237</v>
      </c>
      <c r="W50" s="52">
        <f t="shared" si="7"/>
        <v>-482410972</v>
      </c>
      <c r="X50" s="52">
        <f t="shared" si="7"/>
        <v>2951276394</v>
      </c>
      <c r="Y50" s="52">
        <f t="shared" si="7"/>
        <v>-3433687366</v>
      </c>
      <c r="Z50" s="53">
        <f>+IF(X50&lt;&gt;0,+(Y50/X50)*100,0)</f>
        <v>-116.34584185272348</v>
      </c>
      <c r="AA50" s="54">
        <f>SUM(AA47:AA49)</f>
        <v>2951276394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-29081213</v>
      </c>
      <c r="F6" s="20">
        <v>-37439703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-37439703</v>
      </c>
      <c r="Y6" s="20">
        <v>37439703</v>
      </c>
      <c r="Z6" s="21">
        <v>-100</v>
      </c>
      <c r="AA6" s="22">
        <v>-37439703</v>
      </c>
    </row>
    <row r="7" spans="1:27" x14ac:dyDescent="0.25">
      <c r="A7" s="23" t="s">
        <v>35</v>
      </c>
      <c r="B7" s="17" t="s">
        <v>32</v>
      </c>
      <c r="C7" s="18">
        <v>74476608</v>
      </c>
      <c r="D7" s="18"/>
      <c r="E7" s="19">
        <v>5169012</v>
      </c>
      <c r="F7" s="20">
        <v>7568000</v>
      </c>
      <c r="G7" s="20">
        <v>982106</v>
      </c>
      <c r="H7" s="20">
        <v>650437</v>
      </c>
      <c r="I7" s="20">
        <v>988538</v>
      </c>
      <c r="J7" s="20">
        <v>2621081</v>
      </c>
      <c r="K7" s="20">
        <v>456223</v>
      </c>
      <c r="L7" s="20">
        <v>1208397</v>
      </c>
      <c r="M7" s="20">
        <v>441723</v>
      </c>
      <c r="N7" s="20">
        <v>2106343</v>
      </c>
      <c r="O7" s="20">
        <v>1158126</v>
      </c>
      <c r="P7" s="20">
        <v>530137</v>
      </c>
      <c r="Q7" s="20">
        <v>493842</v>
      </c>
      <c r="R7" s="20">
        <v>2182105</v>
      </c>
      <c r="S7" s="20">
        <v>722548</v>
      </c>
      <c r="T7" s="20">
        <v>933062</v>
      </c>
      <c r="U7" s="20">
        <v>1411593</v>
      </c>
      <c r="V7" s="20">
        <v>3067203</v>
      </c>
      <c r="W7" s="20">
        <v>9976732</v>
      </c>
      <c r="X7" s="20">
        <v>7568000</v>
      </c>
      <c r="Y7" s="20">
        <v>2408732</v>
      </c>
      <c r="Z7" s="21">
        <v>31.827854122621563</v>
      </c>
      <c r="AA7" s="22">
        <v>7568000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5550</v>
      </c>
      <c r="R10" s="20">
        <v>5550</v>
      </c>
      <c r="S10" s="20"/>
      <c r="T10" s="20">
        <v>523900</v>
      </c>
      <c r="U10" s="20">
        <v>335795</v>
      </c>
      <c r="V10" s="20">
        <v>859695</v>
      </c>
      <c r="W10" s="20">
        <v>865245</v>
      </c>
      <c r="X10" s="20"/>
      <c r="Y10" s="20">
        <v>865245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2036865</v>
      </c>
      <c r="F11" s="20">
        <v>3077822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3077822</v>
      </c>
      <c r="Y11" s="24">
        <v>-3077822</v>
      </c>
      <c r="Z11" s="25">
        <v>-100</v>
      </c>
      <c r="AA11" s="26">
        <v>3077822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74476608</v>
      </c>
      <c r="D13" s="29">
        <f>SUM(D6:D12)</f>
        <v>0</v>
      </c>
      <c r="E13" s="30">
        <f t="shared" si="0"/>
        <v>-21875336</v>
      </c>
      <c r="F13" s="31">
        <f t="shared" si="0"/>
        <v>-26793881</v>
      </c>
      <c r="G13" s="31">
        <f t="shared" si="0"/>
        <v>982106</v>
      </c>
      <c r="H13" s="31">
        <f t="shared" si="0"/>
        <v>650437</v>
      </c>
      <c r="I13" s="31">
        <f t="shared" si="0"/>
        <v>988538</v>
      </c>
      <c r="J13" s="31">
        <f t="shared" si="0"/>
        <v>2621081</v>
      </c>
      <c r="K13" s="31">
        <f t="shared" si="0"/>
        <v>456223</v>
      </c>
      <c r="L13" s="31">
        <f t="shared" si="0"/>
        <v>1208397</v>
      </c>
      <c r="M13" s="31">
        <f t="shared" si="0"/>
        <v>441723</v>
      </c>
      <c r="N13" s="31">
        <f t="shared" si="0"/>
        <v>2106343</v>
      </c>
      <c r="O13" s="31">
        <f t="shared" si="0"/>
        <v>1158126</v>
      </c>
      <c r="P13" s="31">
        <f t="shared" si="0"/>
        <v>530137</v>
      </c>
      <c r="Q13" s="31">
        <f t="shared" si="0"/>
        <v>499392</v>
      </c>
      <c r="R13" s="31">
        <f t="shared" si="0"/>
        <v>2187655</v>
      </c>
      <c r="S13" s="31">
        <f t="shared" si="0"/>
        <v>722548</v>
      </c>
      <c r="T13" s="31">
        <f t="shared" si="0"/>
        <v>1456962</v>
      </c>
      <c r="U13" s="31">
        <f t="shared" si="0"/>
        <v>1747388</v>
      </c>
      <c r="V13" s="31">
        <f t="shared" si="0"/>
        <v>3926898</v>
      </c>
      <c r="W13" s="31">
        <f t="shared" si="0"/>
        <v>10841977</v>
      </c>
      <c r="X13" s="31">
        <f t="shared" si="0"/>
        <v>-26793881</v>
      </c>
      <c r="Y13" s="31">
        <f t="shared" si="0"/>
        <v>37635858</v>
      </c>
      <c r="Z13" s="32">
        <f>+IF(X13&lt;&gt;0,+(Y13/X13)*100,0)</f>
        <v>-140.46437692247719</v>
      </c>
      <c r="AA13" s="33">
        <f>SUM(AA6:AA12)</f>
        <v>-26793881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61568525</v>
      </c>
      <c r="D17" s="18"/>
      <c r="E17" s="19">
        <v>5605000</v>
      </c>
      <c r="F17" s="20">
        <v>13928712</v>
      </c>
      <c r="G17" s="24"/>
      <c r="H17" s="24"/>
      <c r="I17" s="24"/>
      <c r="J17" s="20"/>
      <c r="K17" s="24">
        <v>1543703</v>
      </c>
      <c r="L17" s="24">
        <v>2379539</v>
      </c>
      <c r="M17" s="20">
        <v>443300</v>
      </c>
      <c r="N17" s="24">
        <v>4366542</v>
      </c>
      <c r="O17" s="24"/>
      <c r="P17" s="24">
        <v>1909530</v>
      </c>
      <c r="Q17" s="20"/>
      <c r="R17" s="24">
        <v>1909530</v>
      </c>
      <c r="S17" s="24">
        <v>819220</v>
      </c>
      <c r="T17" s="20">
        <v>337249</v>
      </c>
      <c r="U17" s="24"/>
      <c r="V17" s="24">
        <v>1156469</v>
      </c>
      <c r="W17" s="24">
        <v>7432541</v>
      </c>
      <c r="X17" s="20">
        <v>13928712</v>
      </c>
      <c r="Y17" s="24">
        <v>-6496171</v>
      </c>
      <c r="Z17" s="25">
        <v>-46.638705718087934</v>
      </c>
      <c r="AA17" s="26">
        <v>13928712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61568525</v>
      </c>
      <c r="D25" s="29">
        <f t="shared" ref="D25:Y25" si="1">SUM(D15:D24)</f>
        <v>0</v>
      </c>
      <c r="E25" s="35">
        <f t="shared" si="1"/>
        <v>5605000</v>
      </c>
      <c r="F25" s="36">
        <f t="shared" si="1"/>
        <v>13928712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1543703</v>
      </c>
      <c r="L25" s="36">
        <f t="shared" si="1"/>
        <v>2379539</v>
      </c>
      <c r="M25" s="36">
        <f t="shared" si="1"/>
        <v>443300</v>
      </c>
      <c r="N25" s="36">
        <f t="shared" si="1"/>
        <v>4366542</v>
      </c>
      <c r="O25" s="36">
        <f t="shared" si="1"/>
        <v>0</v>
      </c>
      <c r="P25" s="36">
        <f t="shared" si="1"/>
        <v>1909530</v>
      </c>
      <c r="Q25" s="36">
        <f t="shared" si="1"/>
        <v>0</v>
      </c>
      <c r="R25" s="36">
        <f t="shared" si="1"/>
        <v>1909530</v>
      </c>
      <c r="S25" s="36">
        <f t="shared" si="1"/>
        <v>819220</v>
      </c>
      <c r="T25" s="36">
        <f t="shared" si="1"/>
        <v>337249</v>
      </c>
      <c r="U25" s="36">
        <f t="shared" si="1"/>
        <v>0</v>
      </c>
      <c r="V25" s="36">
        <f t="shared" si="1"/>
        <v>1156469</v>
      </c>
      <c r="W25" s="36">
        <f t="shared" si="1"/>
        <v>7432541</v>
      </c>
      <c r="X25" s="36">
        <f t="shared" si="1"/>
        <v>13928712</v>
      </c>
      <c r="Y25" s="36">
        <f t="shared" si="1"/>
        <v>-6496171</v>
      </c>
      <c r="Z25" s="37">
        <f>+IF(X25&lt;&gt;0,+(Y25/X25)*100,0)</f>
        <v>-46.638705718087934</v>
      </c>
      <c r="AA25" s="38">
        <f>SUM(AA15:AA24)</f>
        <v>13928712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136045133</v>
      </c>
      <c r="D26" s="29">
        <f>+D13+D25</f>
        <v>0</v>
      </c>
      <c r="E26" s="30">
        <f t="shared" si="2"/>
        <v>-16270336</v>
      </c>
      <c r="F26" s="31">
        <f t="shared" si="2"/>
        <v>-12865169</v>
      </c>
      <c r="G26" s="31">
        <f t="shared" si="2"/>
        <v>982106</v>
      </c>
      <c r="H26" s="31">
        <f t="shared" si="2"/>
        <v>650437</v>
      </c>
      <c r="I26" s="31">
        <f t="shared" si="2"/>
        <v>988538</v>
      </c>
      <c r="J26" s="31">
        <f t="shared" si="2"/>
        <v>2621081</v>
      </c>
      <c r="K26" s="31">
        <f t="shared" si="2"/>
        <v>1999926</v>
      </c>
      <c r="L26" s="31">
        <f t="shared" si="2"/>
        <v>3587936</v>
      </c>
      <c r="M26" s="31">
        <f t="shared" si="2"/>
        <v>885023</v>
      </c>
      <c r="N26" s="31">
        <f t="shared" si="2"/>
        <v>6472885</v>
      </c>
      <c r="O26" s="31">
        <f t="shared" si="2"/>
        <v>1158126</v>
      </c>
      <c r="P26" s="31">
        <f t="shared" si="2"/>
        <v>2439667</v>
      </c>
      <c r="Q26" s="31">
        <f t="shared" si="2"/>
        <v>499392</v>
      </c>
      <c r="R26" s="31">
        <f t="shared" si="2"/>
        <v>4097185</v>
      </c>
      <c r="S26" s="31">
        <f t="shared" si="2"/>
        <v>1541768</v>
      </c>
      <c r="T26" s="31">
        <f t="shared" si="2"/>
        <v>1794211</v>
      </c>
      <c r="U26" s="31">
        <f t="shared" si="2"/>
        <v>1747388</v>
      </c>
      <c r="V26" s="31">
        <f t="shared" si="2"/>
        <v>5083367</v>
      </c>
      <c r="W26" s="31">
        <f t="shared" si="2"/>
        <v>18274518</v>
      </c>
      <c r="X26" s="31">
        <f t="shared" si="2"/>
        <v>-12865169</v>
      </c>
      <c r="Y26" s="31">
        <f t="shared" si="2"/>
        <v>31139687</v>
      </c>
      <c r="Z26" s="32">
        <f>+IF(X26&lt;&gt;0,+(Y26/X26)*100,0)</f>
        <v>-242.04646670401297</v>
      </c>
      <c r="AA26" s="33">
        <f>+AA13+AA25</f>
        <v>-12865169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-1392533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-1392533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-1392533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136045133</v>
      </c>
      <c r="D45" s="42">
        <f t="shared" si="6"/>
        <v>0</v>
      </c>
      <c r="E45" s="43">
        <f t="shared" si="6"/>
        <v>-14877803</v>
      </c>
      <c r="F45" s="44">
        <f t="shared" si="6"/>
        <v>-12865169</v>
      </c>
      <c r="G45" s="44">
        <f t="shared" si="6"/>
        <v>982106</v>
      </c>
      <c r="H45" s="44">
        <f t="shared" si="6"/>
        <v>650437</v>
      </c>
      <c r="I45" s="44">
        <f t="shared" si="6"/>
        <v>988538</v>
      </c>
      <c r="J45" s="44">
        <f t="shared" si="6"/>
        <v>2621081</v>
      </c>
      <c r="K45" s="44">
        <f t="shared" si="6"/>
        <v>1999926</v>
      </c>
      <c r="L45" s="44">
        <f t="shared" si="6"/>
        <v>3587936</v>
      </c>
      <c r="M45" s="44">
        <f t="shared" si="6"/>
        <v>885023</v>
      </c>
      <c r="N45" s="44">
        <f t="shared" si="6"/>
        <v>6472885</v>
      </c>
      <c r="O45" s="44">
        <f t="shared" si="6"/>
        <v>1158126</v>
      </c>
      <c r="P45" s="44">
        <f t="shared" si="6"/>
        <v>2439667</v>
      </c>
      <c r="Q45" s="44">
        <f t="shared" si="6"/>
        <v>499392</v>
      </c>
      <c r="R45" s="44">
        <f t="shared" si="6"/>
        <v>4097185</v>
      </c>
      <c r="S45" s="44">
        <f t="shared" si="6"/>
        <v>1541768</v>
      </c>
      <c r="T45" s="44">
        <f t="shared" si="6"/>
        <v>1794211</v>
      </c>
      <c r="U45" s="44">
        <f t="shared" si="6"/>
        <v>1747388</v>
      </c>
      <c r="V45" s="44">
        <f t="shared" si="6"/>
        <v>5083367</v>
      </c>
      <c r="W45" s="44">
        <f t="shared" si="6"/>
        <v>18274518</v>
      </c>
      <c r="X45" s="44">
        <f t="shared" si="6"/>
        <v>-12865169</v>
      </c>
      <c r="Y45" s="44">
        <f t="shared" si="6"/>
        <v>31139687</v>
      </c>
      <c r="Z45" s="45">
        <f>+IF(X45&lt;&gt;0,+(Y45/X45)*100,0)</f>
        <v>-242.04646670401297</v>
      </c>
      <c r="AA45" s="46">
        <f>+AA26-AA44</f>
        <v>-12865169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-20637586</v>
      </c>
      <c r="D6" s="18"/>
      <c r="E6" s="19">
        <v>-18233983</v>
      </c>
      <c r="F6" s="20">
        <v>-14868483</v>
      </c>
      <c r="G6" s="20">
        <v>-20991004</v>
      </c>
      <c r="H6" s="20">
        <v>-557951</v>
      </c>
      <c r="I6" s="20">
        <v>-567969</v>
      </c>
      <c r="J6" s="20">
        <v>-22116924</v>
      </c>
      <c r="K6" s="20">
        <v>-271835</v>
      </c>
      <c r="L6" s="20">
        <v>-484054</v>
      </c>
      <c r="M6" s="20">
        <v>-5188265</v>
      </c>
      <c r="N6" s="20">
        <v>-5944154</v>
      </c>
      <c r="O6" s="20">
        <v>-2099032</v>
      </c>
      <c r="P6" s="20">
        <v>-491583</v>
      </c>
      <c r="Q6" s="20">
        <v>-499032</v>
      </c>
      <c r="R6" s="20">
        <v>-3089647</v>
      </c>
      <c r="S6" s="20">
        <v>-388329</v>
      </c>
      <c r="T6" s="20">
        <v>-318265</v>
      </c>
      <c r="U6" s="20">
        <v>-287551</v>
      </c>
      <c r="V6" s="20">
        <v>-994145</v>
      </c>
      <c r="W6" s="20">
        <v>-32144870</v>
      </c>
      <c r="X6" s="20">
        <v>-14868483</v>
      </c>
      <c r="Y6" s="20">
        <v>-17276387</v>
      </c>
      <c r="Z6" s="21">
        <v>116.19468509329431</v>
      </c>
      <c r="AA6" s="22">
        <v>-14868483</v>
      </c>
    </row>
    <row r="7" spans="1:27" x14ac:dyDescent="0.25">
      <c r="A7" s="23" t="s">
        <v>35</v>
      </c>
      <c r="B7" s="17" t="s">
        <v>32</v>
      </c>
      <c r="C7" s="18">
        <v>18449483</v>
      </c>
      <c r="D7" s="18"/>
      <c r="E7" s="19">
        <v>5756540</v>
      </c>
      <c r="F7" s="20">
        <v>6356540</v>
      </c>
      <c r="G7" s="20">
        <v>18936702</v>
      </c>
      <c r="H7" s="20">
        <v>470824</v>
      </c>
      <c r="I7" s="20">
        <v>591763</v>
      </c>
      <c r="J7" s="20">
        <v>19999289</v>
      </c>
      <c r="K7" s="20">
        <v>320063</v>
      </c>
      <c r="L7" s="20">
        <v>507085</v>
      </c>
      <c r="M7" s="20">
        <v>527417</v>
      </c>
      <c r="N7" s="20">
        <v>1354565</v>
      </c>
      <c r="O7" s="20">
        <v>475263</v>
      </c>
      <c r="P7" s="20">
        <v>316755</v>
      </c>
      <c r="Q7" s="20">
        <v>391022</v>
      </c>
      <c r="R7" s="20">
        <v>1183040</v>
      </c>
      <c r="S7" s="20">
        <v>456310</v>
      </c>
      <c r="T7" s="20">
        <v>123785</v>
      </c>
      <c r="U7" s="20">
        <v>510893</v>
      </c>
      <c r="V7" s="20">
        <v>1090988</v>
      </c>
      <c r="W7" s="20">
        <v>23627882</v>
      </c>
      <c r="X7" s="20">
        <v>6356540</v>
      </c>
      <c r="Y7" s="20">
        <v>17271342</v>
      </c>
      <c r="Z7" s="21">
        <v>271.70979809770722</v>
      </c>
      <c r="AA7" s="22">
        <v>6356540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-2823888</v>
      </c>
      <c r="D10" s="18"/>
      <c r="E10" s="19"/>
      <c r="F10" s="20"/>
      <c r="G10" s="20">
        <v>-2908174</v>
      </c>
      <c r="H10" s="20">
        <v>-60234</v>
      </c>
      <c r="I10" s="20">
        <v>-53277</v>
      </c>
      <c r="J10" s="20">
        <v>-3021685</v>
      </c>
      <c r="K10" s="20">
        <v>-113596</v>
      </c>
      <c r="L10" s="20">
        <v>-11193</v>
      </c>
      <c r="M10" s="20">
        <v>-79911</v>
      </c>
      <c r="N10" s="20">
        <v>-204700</v>
      </c>
      <c r="O10" s="20">
        <v>-140475</v>
      </c>
      <c r="P10" s="20">
        <v>-97408</v>
      </c>
      <c r="Q10" s="20">
        <v>-117558</v>
      </c>
      <c r="R10" s="20">
        <v>-355441</v>
      </c>
      <c r="S10" s="20">
        <v>-73615</v>
      </c>
      <c r="T10" s="20">
        <v>-67899</v>
      </c>
      <c r="U10" s="20">
        <v>-130732</v>
      </c>
      <c r="V10" s="20">
        <v>-272246</v>
      </c>
      <c r="W10" s="20">
        <v>-3854072</v>
      </c>
      <c r="X10" s="20"/>
      <c r="Y10" s="20">
        <v>-3854072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2709521</v>
      </c>
      <c r="D11" s="18"/>
      <c r="E11" s="19"/>
      <c r="F11" s="20"/>
      <c r="G11" s="24">
        <v>2714351</v>
      </c>
      <c r="H11" s="24">
        <v>141865</v>
      </c>
      <c r="I11" s="24">
        <v>63797</v>
      </c>
      <c r="J11" s="20">
        <v>2920013</v>
      </c>
      <c r="K11" s="24">
        <v>124134</v>
      </c>
      <c r="L11" s="24">
        <v>23744</v>
      </c>
      <c r="M11" s="20">
        <v>747877</v>
      </c>
      <c r="N11" s="24">
        <v>895755</v>
      </c>
      <c r="O11" s="24">
        <v>286117</v>
      </c>
      <c r="P11" s="24">
        <v>86257</v>
      </c>
      <c r="Q11" s="20">
        <v>63467</v>
      </c>
      <c r="R11" s="24">
        <v>435841</v>
      </c>
      <c r="S11" s="24">
        <v>10127</v>
      </c>
      <c r="T11" s="20">
        <v>97523</v>
      </c>
      <c r="U11" s="24">
        <v>77292</v>
      </c>
      <c r="V11" s="24">
        <v>184942</v>
      </c>
      <c r="W11" s="24">
        <v>4436551</v>
      </c>
      <c r="X11" s="20"/>
      <c r="Y11" s="24">
        <v>4436551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-2353211</v>
      </c>
      <c r="D13" s="29">
        <f>SUM(D6:D12)</f>
        <v>0</v>
      </c>
      <c r="E13" s="30">
        <f t="shared" si="0"/>
        <v>-12477443</v>
      </c>
      <c r="F13" s="31">
        <f t="shared" si="0"/>
        <v>-8511943</v>
      </c>
      <c r="G13" s="31">
        <f t="shared" si="0"/>
        <v>-2298866</v>
      </c>
      <c r="H13" s="31">
        <f t="shared" si="0"/>
        <v>-5496</v>
      </c>
      <c r="I13" s="31">
        <f t="shared" si="0"/>
        <v>34314</v>
      </c>
      <c r="J13" s="31">
        <f t="shared" si="0"/>
        <v>-2270048</v>
      </c>
      <c r="K13" s="31">
        <f t="shared" si="0"/>
        <v>58766</v>
      </c>
      <c r="L13" s="31">
        <f t="shared" si="0"/>
        <v>35582</v>
      </c>
      <c r="M13" s="31">
        <f t="shared" si="0"/>
        <v>-3992882</v>
      </c>
      <c r="N13" s="31">
        <f t="shared" si="0"/>
        <v>-3898534</v>
      </c>
      <c r="O13" s="31">
        <f t="shared" si="0"/>
        <v>-1478127</v>
      </c>
      <c r="P13" s="31">
        <f t="shared" si="0"/>
        <v>-185979</v>
      </c>
      <c r="Q13" s="31">
        <f t="shared" si="0"/>
        <v>-162101</v>
      </c>
      <c r="R13" s="31">
        <f t="shared" si="0"/>
        <v>-1826207</v>
      </c>
      <c r="S13" s="31">
        <f t="shared" si="0"/>
        <v>4493</v>
      </c>
      <c r="T13" s="31">
        <f t="shared" si="0"/>
        <v>-164856</v>
      </c>
      <c r="U13" s="31">
        <f t="shared" si="0"/>
        <v>169902</v>
      </c>
      <c r="V13" s="31">
        <f t="shared" si="0"/>
        <v>9539</v>
      </c>
      <c r="W13" s="31">
        <f t="shared" si="0"/>
        <v>-7985250</v>
      </c>
      <c r="X13" s="31">
        <f t="shared" si="0"/>
        <v>-8511943</v>
      </c>
      <c r="Y13" s="31">
        <f t="shared" si="0"/>
        <v>526693</v>
      </c>
      <c r="Z13" s="32">
        <f>+IF(X13&lt;&gt;0,+(Y13/X13)*100,0)</f>
        <v>-6.1876941610158811</v>
      </c>
      <c r="AA13" s="33">
        <f>SUM(AA6:AA12)</f>
        <v>-8511943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-218644</v>
      </c>
      <c r="D17" s="18"/>
      <c r="E17" s="19">
        <v>11853123</v>
      </c>
      <c r="F17" s="20">
        <v>6795723</v>
      </c>
      <c r="G17" s="24">
        <v>3781966</v>
      </c>
      <c r="H17" s="24">
        <v>-4000610</v>
      </c>
      <c r="I17" s="24"/>
      <c r="J17" s="20">
        <v>-218644</v>
      </c>
      <c r="K17" s="24"/>
      <c r="L17" s="24"/>
      <c r="M17" s="20">
        <v>3619131</v>
      </c>
      <c r="N17" s="24">
        <v>3619131</v>
      </c>
      <c r="O17" s="24">
        <v>1356510</v>
      </c>
      <c r="P17" s="24">
        <v>-173527</v>
      </c>
      <c r="Q17" s="20">
        <v>45290</v>
      </c>
      <c r="R17" s="24">
        <v>1228273</v>
      </c>
      <c r="S17" s="24">
        <v>-27649</v>
      </c>
      <c r="T17" s="20"/>
      <c r="U17" s="24">
        <v>-60160</v>
      </c>
      <c r="V17" s="24">
        <v>-87809</v>
      </c>
      <c r="W17" s="24">
        <v>4540951</v>
      </c>
      <c r="X17" s="20">
        <v>6795723</v>
      </c>
      <c r="Y17" s="24">
        <v>-2254772</v>
      </c>
      <c r="Z17" s="25">
        <v>-33.179280556314609</v>
      </c>
      <c r="AA17" s="26">
        <v>6795723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-218644</v>
      </c>
      <c r="D25" s="29">
        <f t="shared" ref="D25:Y25" si="1">SUM(D15:D24)</f>
        <v>0</v>
      </c>
      <c r="E25" s="35">
        <f t="shared" si="1"/>
        <v>11853123</v>
      </c>
      <c r="F25" s="36">
        <f t="shared" si="1"/>
        <v>6795723</v>
      </c>
      <c r="G25" s="36">
        <f t="shared" si="1"/>
        <v>3781966</v>
      </c>
      <c r="H25" s="36">
        <f t="shared" si="1"/>
        <v>-4000610</v>
      </c>
      <c r="I25" s="36">
        <f t="shared" si="1"/>
        <v>0</v>
      </c>
      <c r="J25" s="36">
        <f t="shared" si="1"/>
        <v>-218644</v>
      </c>
      <c r="K25" s="36">
        <f t="shared" si="1"/>
        <v>0</v>
      </c>
      <c r="L25" s="36">
        <f t="shared" si="1"/>
        <v>0</v>
      </c>
      <c r="M25" s="36">
        <f t="shared" si="1"/>
        <v>3619131</v>
      </c>
      <c r="N25" s="36">
        <f t="shared" si="1"/>
        <v>3619131</v>
      </c>
      <c r="O25" s="36">
        <f t="shared" si="1"/>
        <v>1356510</v>
      </c>
      <c r="P25" s="36">
        <f t="shared" si="1"/>
        <v>-173527</v>
      </c>
      <c r="Q25" s="36">
        <f t="shared" si="1"/>
        <v>45290</v>
      </c>
      <c r="R25" s="36">
        <f t="shared" si="1"/>
        <v>1228273</v>
      </c>
      <c r="S25" s="36">
        <f t="shared" si="1"/>
        <v>-27649</v>
      </c>
      <c r="T25" s="36">
        <f t="shared" si="1"/>
        <v>0</v>
      </c>
      <c r="U25" s="36">
        <f t="shared" si="1"/>
        <v>-60160</v>
      </c>
      <c r="V25" s="36">
        <f t="shared" si="1"/>
        <v>-87809</v>
      </c>
      <c r="W25" s="36">
        <f t="shared" si="1"/>
        <v>4540951</v>
      </c>
      <c r="X25" s="36">
        <f t="shared" si="1"/>
        <v>6795723</v>
      </c>
      <c r="Y25" s="36">
        <f t="shared" si="1"/>
        <v>-2254772</v>
      </c>
      <c r="Z25" s="37">
        <f>+IF(X25&lt;&gt;0,+(Y25/X25)*100,0)</f>
        <v>-33.179280556314609</v>
      </c>
      <c r="AA25" s="38">
        <f>SUM(AA15:AA24)</f>
        <v>6795723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-2571855</v>
      </c>
      <c r="D26" s="29">
        <f>+D13+D25</f>
        <v>0</v>
      </c>
      <c r="E26" s="30">
        <f t="shared" si="2"/>
        <v>-624320</v>
      </c>
      <c r="F26" s="31">
        <f t="shared" si="2"/>
        <v>-1716220</v>
      </c>
      <c r="G26" s="31">
        <f t="shared" si="2"/>
        <v>1483100</v>
      </c>
      <c r="H26" s="31">
        <f t="shared" si="2"/>
        <v>-4006106</v>
      </c>
      <c r="I26" s="31">
        <f t="shared" si="2"/>
        <v>34314</v>
      </c>
      <c r="J26" s="31">
        <f t="shared" si="2"/>
        <v>-2488692</v>
      </c>
      <c r="K26" s="31">
        <f t="shared" si="2"/>
        <v>58766</v>
      </c>
      <c r="L26" s="31">
        <f t="shared" si="2"/>
        <v>35582</v>
      </c>
      <c r="M26" s="31">
        <f t="shared" si="2"/>
        <v>-373751</v>
      </c>
      <c r="N26" s="31">
        <f t="shared" si="2"/>
        <v>-279403</v>
      </c>
      <c r="O26" s="31">
        <f t="shared" si="2"/>
        <v>-121617</v>
      </c>
      <c r="P26" s="31">
        <f t="shared" si="2"/>
        <v>-359506</v>
      </c>
      <c r="Q26" s="31">
        <f t="shared" si="2"/>
        <v>-116811</v>
      </c>
      <c r="R26" s="31">
        <f t="shared" si="2"/>
        <v>-597934</v>
      </c>
      <c r="S26" s="31">
        <f t="shared" si="2"/>
        <v>-23156</v>
      </c>
      <c r="T26" s="31">
        <f t="shared" si="2"/>
        <v>-164856</v>
      </c>
      <c r="U26" s="31">
        <f t="shared" si="2"/>
        <v>109742</v>
      </c>
      <c r="V26" s="31">
        <f t="shared" si="2"/>
        <v>-78270</v>
      </c>
      <c r="W26" s="31">
        <f t="shared" si="2"/>
        <v>-3444299</v>
      </c>
      <c r="X26" s="31">
        <f t="shared" si="2"/>
        <v>-1716220</v>
      </c>
      <c r="Y26" s="31">
        <f t="shared" si="2"/>
        <v>-1728079</v>
      </c>
      <c r="Z26" s="32">
        <f>+IF(X26&lt;&gt;0,+(Y26/X26)*100,0)</f>
        <v>100.69099532693943</v>
      </c>
      <c r="AA26" s="33">
        <f>+AA13+AA25</f>
        <v>-1716220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-9576</v>
      </c>
      <c r="D31" s="18"/>
      <c r="E31" s="19"/>
      <c r="F31" s="20"/>
      <c r="G31" s="20">
        <v>-9577</v>
      </c>
      <c r="H31" s="20"/>
      <c r="I31" s="20"/>
      <c r="J31" s="20">
        <v>-9577</v>
      </c>
      <c r="K31" s="20">
        <v>-494</v>
      </c>
      <c r="L31" s="20"/>
      <c r="M31" s="20"/>
      <c r="N31" s="20">
        <v>-494</v>
      </c>
      <c r="O31" s="20"/>
      <c r="P31" s="20"/>
      <c r="Q31" s="20"/>
      <c r="R31" s="20"/>
      <c r="S31" s="20"/>
      <c r="T31" s="20"/>
      <c r="U31" s="20"/>
      <c r="V31" s="20"/>
      <c r="W31" s="20">
        <v>-10071</v>
      </c>
      <c r="X31" s="20"/>
      <c r="Y31" s="20">
        <v>-10071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795969</v>
      </c>
      <c r="D32" s="18"/>
      <c r="E32" s="19"/>
      <c r="F32" s="20">
        <v>35049595</v>
      </c>
      <c r="G32" s="20">
        <v>347179</v>
      </c>
      <c r="H32" s="20">
        <v>478517</v>
      </c>
      <c r="I32" s="20">
        <v>-40</v>
      </c>
      <c r="J32" s="20">
        <v>825656</v>
      </c>
      <c r="K32" s="20">
        <v>366232</v>
      </c>
      <c r="L32" s="20">
        <v>-413372</v>
      </c>
      <c r="M32" s="20">
        <v>437698</v>
      </c>
      <c r="N32" s="20">
        <v>390558</v>
      </c>
      <c r="O32" s="20">
        <v>-8277</v>
      </c>
      <c r="P32" s="20">
        <v>-34868</v>
      </c>
      <c r="Q32" s="20">
        <v>-216204</v>
      </c>
      <c r="R32" s="20">
        <v>-259349</v>
      </c>
      <c r="S32" s="20">
        <v>-460380</v>
      </c>
      <c r="T32" s="20">
        <v>-41545</v>
      </c>
      <c r="U32" s="20">
        <v>187387</v>
      </c>
      <c r="V32" s="20">
        <v>-314538</v>
      </c>
      <c r="W32" s="20">
        <v>642327</v>
      </c>
      <c r="X32" s="20">
        <v>35049595</v>
      </c>
      <c r="Y32" s="20">
        <v>-34407268</v>
      </c>
      <c r="Z32" s="21">
        <v>-98.167376827036094</v>
      </c>
      <c r="AA32" s="22">
        <v>35049595</v>
      </c>
    </row>
    <row r="33" spans="1:27" x14ac:dyDescent="0.25">
      <c r="A33" s="23" t="s">
        <v>60</v>
      </c>
      <c r="B33" s="17" t="s">
        <v>32</v>
      </c>
      <c r="C33" s="18">
        <v>-434783</v>
      </c>
      <c r="D33" s="18"/>
      <c r="E33" s="19"/>
      <c r="F33" s="20"/>
      <c r="G33" s="20">
        <v>-434783</v>
      </c>
      <c r="H33" s="20"/>
      <c r="I33" s="20"/>
      <c r="J33" s="20">
        <v>-434783</v>
      </c>
      <c r="K33" s="20"/>
      <c r="L33" s="20"/>
      <c r="M33" s="20">
        <v>-4805484</v>
      </c>
      <c r="N33" s="20">
        <v>-4805484</v>
      </c>
      <c r="O33" s="20"/>
      <c r="P33" s="20">
        <v>-4805484</v>
      </c>
      <c r="Q33" s="20"/>
      <c r="R33" s="20">
        <v>-4805484</v>
      </c>
      <c r="S33" s="20"/>
      <c r="T33" s="20"/>
      <c r="U33" s="20"/>
      <c r="V33" s="20"/>
      <c r="W33" s="20">
        <v>-10045751</v>
      </c>
      <c r="X33" s="20"/>
      <c r="Y33" s="20">
        <v>-10045751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2915275</v>
      </c>
      <c r="D35" s="18"/>
      <c r="E35" s="19">
        <v>-1761</v>
      </c>
      <c r="F35" s="20">
        <v>-1761</v>
      </c>
      <c r="G35" s="20">
        <v>2995859</v>
      </c>
      <c r="H35" s="20">
        <v>81488</v>
      </c>
      <c r="I35" s="20">
        <v>77175</v>
      </c>
      <c r="J35" s="20">
        <v>3154522</v>
      </c>
      <c r="K35" s="20">
        <v>83194</v>
      </c>
      <c r="L35" s="20">
        <v>81141</v>
      </c>
      <c r="M35" s="20">
        <v>83399</v>
      </c>
      <c r="N35" s="20">
        <v>247734</v>
      </c>
      <c r="O35" s="20">
        <v>79135</v>
      </c>
      <c r="P35" s="20">
        <v>65451</v>
      </c>
      <c r="Q35" s="20">
        <v>80835</v>
      </c>
      <c r="R35" s="20">
        <v>225421</v>
      </c>
      <c r="S35" s="20">
        <v>79370</v>
      </c>
      <c r="T35" s="20">
        <v>76379</v>
      </c>
      <c r="U35" s="20">
        <v>87787</v>
      </c>
      <c r="V35" s="20">
        <v>243536</v>
      </c>
      <c r="W35" s="20">
        <v>3871213</v>
      </c>
      <c r="X35" s="20">
        <v>-1761</v>
      </c>
      <c r="Y35" s="20">
        <v>3872974</v>
      </c>
      <c r="Z35" s="21">
        <v>-219930.38046564453</v>
      </c>
      <c r="AA35" s="22">
        <v>-1761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3266885</v>
      </c>
      <c r="D37" s="29">
        <f t="shared" ref="D37:Y37" si="3">SUM(D29:D36)</f>
        <v>0</v>
      </c>
      <c r="E37" s="30">
        <f t="shared" si="3"/>
        <v>-1761</v>
      </c>
      <c r="F37" s="31">
        <f t="shared" si="3"/>
        <v>35047834</v>
      </c>
      <c r="G37" s="31">
        <f t="shared" si="3"/>
        <v>2898678</v>
      </c>
      <c r="H37" s="31">
        <f t="shared" si="3"/>
        <v>560005</v>
      </c>
      <c r="I37" s="31">
        <f t="shared" si="3"/>
        <v>77135</v>
      </c>
      <c r="J37" s="31">
        <f t="shared" si="3"/>
        <v>3535818</v>
      </c>
      <c r="K37" s="31">
        <f t="shared" si="3"/>
        <v>448932</v>
      </c>
      <c r="L37" s="31">
        <f t="shared" si="3"/>
        <v>-332231</v>
      </c>
      <c r="M37" s="31">
        <f t="shared" si="3"/>
        <v>-4284387</v>
      </c>
      <c r="N37" s="31">
        <f t="shared" si="3"/>
        <v>-4167686</v>
      </c>
      <c r="O37" s="31">
        <f t="shared" si="3"/>
        <v>70858</v>
      </c>
      <c r="P37" s="31">
        <f t="shared" si="3"/>
        <v>-4774901</v>
      </c>
      <c r="Q37" s="31">
        <f t="shared" si="3"/>
        <v>-135369</v>
      </c>
      <c r="R37" s="31">
        <f t="shared" si="3"/>
        <v>-4839412</v>
      </c>
      <c r="S37" s="31">
        <f t="shared" si="3"/>
        <v>-381010</v>
      </c>
      <c r="T37" s="31">
        <f t="shared" si="3"/>
        <v>34834</v>
      </c>
      <c r="U37" s="31">
        <f t="shared" si="3"/>
        <v>275174</v>
      </c>
      <c r="V37" s="31">
        <f t="shared" si="3"/>
        <v>-71002</v>
      </c>
      <c r="W37" s="31">
        <f t="shared" si="3"/>
        <v>-5542282</v>
      </c>
      <c r="X37" s="31">
        <f t="shared" si="3"/>
        <v>35047834</v>
      </c>
      <c r="Y37" s="31">
        <f t="shared" si="3"/>
        <v>-40590116</v>
      </c>
      <c r="Z37" s="32">
        <f>+IF(X37&lt;&gt;0,+(Y37/X37)*100,0)</f>
        <v>-115.81347937222026</v>
      </c>
      <c r="AA37" s="33">
        <f>SUM(AA29:AA36)</f>
        <v>35047834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3266885</v>
      </c>
      <c r="D44" s="29">
        <f>+D37+D43</f>
        <v>0</v>
      </c>
      <c r="E44" s="30">
        <f t="shared" si="5"/>
        <v>-1761</v>
      </c>
      <c r="F44" s="31">
        <f t="shared" si="5"/>
        <v>35047834</v>
      </c>
      <c r="G44" s="31">
        <f t="shared" si="5"/>
        <v>2898678</v>
      </c>
      <c r="H44" s="31">
        <f t="shared" si="5"/>
        <v>560005</v>
      </c>
      <c r="I44" s="31">
        <f t="shared" si="5"/>
        <v>77135</v>
      </c>
      <c r="J44" s="31">
        <f t="shared" si="5"/>
        <v>3535818</v>
      </c>
      <c r="K44" s="31">
        <f t="shared" si="5"/>
        <v>448932</v>
      </c>
      <c r="L44" s="31">
        <f t="shared" si="5"/>
        <v>-332231</v>
      </c>
      <c r="M44" s="31">
        <f t="shared" si="5"/>
        <v>-4284387</v>
      </c>
      <c r="N44" s="31">
        <f t="shared" si="5"/>
        <v>-4167686</v>
      </c>
      <c r="O44" s="31">
        <f t="shared" si="5"/>
        <v>70858</v>
      </c>
      <c r="P44" s="31">
        <f t="shared" si="5"/>
        <v>-4774901</v>
      </c>
      <c r="Q44" s="31">
        <f t="shared" si="5"/>
        <v>-135369</v>
      </c>
      <c r="R44" s="31">
        <f t="shared" si="5"/>
        <v>-4839412</v>
      </c>
      <c r="S44" s="31">
        <f t="shared" si="5"/>
        <v>-381010</v>
      </c>
      <c r="T44" s="31">
        <f t="shared" si="5"/>
        <v>34834</v>
      </c>
      <c r="U44" s="31">
        <f t="shared" si="5"/>
        <v>275174</v>
      </c>
      <c r="V44" s="31">
        <f t="shared" si="5"/>
        <v>-71002</v>
      </c>
      <c r="W44" s="31">
        <f t="shared" si="5"/>
        <v>-5542282</v>
      </c>
      <c r="X44" s="31">
        <f t="shared" si="5"/>
        <v>35047834</v>
      </c>
      <c r="Y44" s="31">
        <f t="shared" si="5"/>
        <v>-40590116</v>
      </c>
      <c r="Z44" s="32">
        <f>+IF(X44&lt;&gt;0,+(Y44/X44)*100,0)</f>
        <v>-115.81347937222026</v>
      </c>
      <c r="AA44" s="33">
        <f>+AA37+AA43</f>
        <v>35047834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-5838740</v>
      </c>
      <c r="D45" s="42">
        <f t="shared" si="6"/>
        <v>0</v>
      </c>
      <c r="E45" s="43">
        <f t="shared" si="6"/>
        <v>-622559</v>
      </c>
      <c r="F45" s="44">
        <f t="shared" si="6"/>
        <v>-36764054</v>
      </c>
      <c r="G45" s="44">
        <f t="shared" si="6"/>
        <v>-1415578</v>
      </c>
      <c r="H45" s="44">
        <f t="shared" si="6"/>
        <v>-4566111</v>
      </c>
      <c r="I45" s="44">
        <f t="shared" si="6"/>
        <v>-42821</v>
      </c>
      <c r="J45" s="44">
        <f t="shared" si="6"/>
        <v>-6024510</v>
      </c>
      <c r="K45" s="44">
        <f t="shared" si="6"/>
        <v>-390166</v>
      </c>
      <c r="L45" s="44">
        <f t="shared" si="6"/>
        <v>367813</v>
      </c>
      <c r="M45" s="44">
        <f t="shared" si="6"/>
        <v>3910636</v>
      </c>
      <c r="N45" s="44">
        <f t="shared" si="6"/>
        <v>3888283</v>
      </c>
      <c r="O45" s="44">
        <f t="shared" si="6"/>
        <v>-192475</v>
      </c>
      <c r="P45" s="44">
        <f t="shared" si="6"/>
        <v>4415395</v>
      </c>
      <c r="Q45" s="44">
        <f t="shared" si="6"/>
        <v>18558</v>
      </c>
      <c r="R45" s="44">
        <f t="shared" si="6"/>
        <v>4241478</v>
      </c>
      <c r="S45" s="44">
        <f t="shared" si="6"/>
        <v>357854</v>
      </c>
      <c r="T45" s="44">
        <f t="shared" si="6"/>
        <v>-199690</v>
      </c>
      <c r="U45" s="44">
        <f t="shared" si="6"/>
        <v>-165432</v>
      </c>
      <c r="V45" s="44">
        <f t="shared" si="6"/>
        <v>-7268</v>
      </c>
      <c r="W45" s="44">
        <f t="shared" si="6"/>
        <v>2097983</v>
      </c>
      <c r="X45" s="44">
        <f t="shared" si="6"/>
        <v>-36764054</v>
      </c>
      <c r="Y45" s="44">
        <f t="shared" si="6"/>
        <v>38862037</v>
      </c>
      <c r="Z45" s="45">
        <f>+IF(X45&lt;&gt;0,+(Y45/X45)*100,0)</f>
        <v>-105.70661494513092</v>
      </c>
      <c r="AA45" s="46">
        <f>+AA26-AA44</f>
        <v>-36764054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-2272115</v>
      </c>
      <c r="D47" s="18"/>
      <c r="E47" s="19">
        <v>-622559</v>
      </c>
      <c r="F47" s="20">
        <v>-1714459</v>
      </c>
      <c r="G47" s="20">
        <v>-1782298</v>
      </c>
      <c r="H47" s="20">
        <v>-669100</v>
      </c>
      <c r="I47" s="20">
        <v>-65590</v>
      </c>
      <c r="J47" s="20">
        <v>-2516988</v>
      </c>
      <c r="K47" s="20">
        <v>-412225</v>
      </c>
      <c r="L47" s="20">
        <v>347029</v>
      </c>
      <c r="M47" s="20">
        <v>4324142</v>
      </c>
      <c r="N47" s="20">
        <v>4258946</v>
      </c>
      <c r="O47" s="20">
        <v>-216106</v>
      </c>
      <c r="P47" s="20">
        <v>-413364</v>
      </c>
      <c r="Q47" s="20">
        <v>-1089</v>
      </c>
      <c r="R47" s="20">
        <v>-630559</v>
      </c>
      <c r="S47" s="20">
        <v>321824</v>
      </c>
      <c r="T47" s="20">
        <v>-217417</v>
      </c>
      <c r="U47" s="20">
        <v>-177133</v>
      </c>
      <c r="V47" s="20">
        <v>-72726</v>
      </c>
      <c r="W47" s="20">
        <v>1038673</v>
      </c>
      <c r="X47" s="20">
        <v>-1714459</v>
      </c>
      <c r="Y47" s="20">
        <v>2753132</v>
      </c>
      <c r="Z47" s="47">
        <v>-160.5831343881656</v>
      </c>
      <c r="AA47" s="22">
        <v>-1714459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-2272115</v>
      </c>
      <c r="D50" s="50">
        <f t="shared" ref="D50:Y50" si="7">SUM(D47:D49)</f>
        <v>0</v>
      </c>
      <c r="E50" s="51">
        <f t="shared" si="7"/>
        <v>-622559</v>
      </c>
      <c r="F50" s="52">
        <f t="shared" si="7"/>
        <v>-1714459</v>
      </c>
      <c r="G50" s="52">
        <f t="shared" si="7"/>
        <v>-1782298</v>
      </c>
      <c r="H50" s="52">
        <f t="shared" si="7"/>
        <v>-669100</v>
      </c>
      <c r="I50" s="52">
        <f t="shared" si="7"/>
        <v>-65590</v>
      </c>
      <c r="J50" s="52">
        <f t="shared" si="7"/>
        <v>-2516988</v>
      </c>
      <c r="K50" s="52">
        <f t="shared" si="7"/>
        <v>-412225</v>
      </c>
      <c r="L50" s="52">
        <f t="shared" si="7"/>
        <v>347029</v>
      </c>
      <c r="M50" s="52">
        <f t="shared" si="7"/>
        <v>4324142</v>
      </c>
      <c r="N50" s="52">
        <f t="shared" si="7"/>
        <v>4258946</v>
      </c>
      <c r="O50" s="52">
        <f t="shared" si="7"/>
        <v>-216106</v>
      </c>
      <c r="P50" s="52">
        <f t="shared" si="7"/>
        <v>-413364</v>
      </c>
      <c r="Q50" s="52">
        <f t="shared" si="7"/>
        <v>-1089</v>
      </c>
      <c r="R50" s="52">
        <f t="shared" si="7"/>
        <v>-630559</v>
      </c>
      <c r="S50" s="52">
        <f t="shared" si="7"/>
        <v>321824</v>
      </c>
      <c r="T50" s="52">
        <f t="shared" si="7"/>
        <v>-217417</v>
      </c>
      <c r="U50" s="52">
        <f t="shared" si="7"/>
        <v>-177133</v>
      </c>
      <c r="V50" s="52">
        <f t="shared" si="7"/>
        <v>-72726</v>
      </c>
      <c r="W50" s="52">
        <f t="shared" si="7"/>
        <v>1038673</v>
      </c>
      <c r="X50" s="52">
        <f t="shared" si="7"/>
        <v>-1714459</v>
      </c>
      <c r="Y50" s="52">
        <f t="shared" si="7"/>
        <v>2753132</v>
      </c>
      <c r="Z50" s="53">
        <f>+IF(X50&lt;&gt;0,+(Y50/X50)*100,0)</f>
        <v>-160.5831343881656</v>
      </c>
      <c r="AA50" s="54">
        <f>SUM(AA47:AA49)</f>
        <v>-1714459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-49007165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-49007165</v>
      </c>
      <c r="Y6" s="20">
        <v>49007165</v>
      </c>
      <c r="Z6" s="21">
        <v>-100</v>
      </c>
      <c r="AA6" s="22">
        <v>-49007165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-19116813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-19116813</v>
      </c>
      <c r="Y7" s="20">
        <v>19116813</v>
      </c>
      <c r="Z7" s="21">
        <v>-100</v>
      </c>
      <c r="AA7" s="22">
        <v>-19116813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7220631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7220631</v>
      </c>
      <c r="Y11" s="24">
        <v>-7220631</v>
      </c>
      <c r="Z11" s="25">
        <v>-100</v>
      </c>
      <c r="AA11" s="26">
        <v>7220631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-60903347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-60903347</v>
      </c>
      <c r="Y13" s="31">
        <f t="shared" si="0"/>
        <v>60903347</v>
      </c>
      <c r="Z13" s="32">
        <f>+IF(X13&lt;&gt;0,+(Y13/X13)*100,0)</f>
        <v>-100</v>
      </c>
      <c r="AA13" s="33">
        <f>SUM(AA6:AA12)</f>
        <v>-60903347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-2208936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-2208936</v>
      </c>
      <c r="Y17" s="24">
        <v>2208936</v>
      </c>
      <c r="Z17" s="25">
        <v>-100</v>
      </c>
      <c r="AA17" s="26">
        <v>-2208936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-2208936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-2208936</v>
      </c>
      <c r="Y25" s="36">
        <f t="shared" si="1"/>
        <v>2208936</v>
      </c>
      <c r="Z25" s="37">
        <f>+IF(X25&lt;&gt;0,+(Y25/X25)*100,0)</f>
        <v>-100</v>
      </c>
      <c r="AA25" s="38">
        <f>SUM(AA15:AA24)</f>
        <v>-2208936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-63112283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-63112283</v>
      </c>
      <c r="Y26" s="31">
        <f t="shared" si="2"/>
        <v>63112283</v>
      </c>
      <c r="Z26" s="32">
        <f>+IF(X26&lt;&gt;0,+(Y26/X26)*100,0)</f>
        <v>-100</v>
      </c>
      <c r="AA26" s="33">
        <f>+AA13+AA25</f>
        <v>-63112283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-5011000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3422973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3422973</v>
      </c>
      <c r="Y35" s="20">
        <v>-3422973</v>
      </c>
      <c r="Z35" s="21">
        <v>-100</v>
      </c>
      <c r="AA35" s="22">
        <v>3422973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-5011000</v>
      </c>
      <c r="F37" s="31">
        <f t="shared" si="3"/>
        <v>3422973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3422973</v>
      </c>
      <c r="Y37" s="31">
        <f t="shared" si="3"/>
        <v>-3422973</v>
      </c>
      <c r="Z37" s="32">
        <f>+IF(X37&lt;&gt;0,+(Y37/X37)*100,0)</f>
        <v>-100</v>
      </c>
      <c r="AA37" s="33">
        <f>SUM(AA29:AA36)</f>
        <v>3422973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-5011000</v>
      </c>
      <c r="F44" s="31">
        <f t="shared" si="5"/>
        <v>3422973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3422973</v>
      </c>
      <c r="Y44" s="31">
        <f t="shared" si="5"/>
        <v>-3422973</v>
      </c>
      <c r="Z44" s="32">
        <f>+IF(X44&lt;&gt;0,+(Y44/X44)*100,0)</f>
        <v>-100</v>
      </c>
      <c r="AA44" s="33">
        <f>+AA37+AA43</f>
        <v>3422973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5011000</v>
      </c>
      <c r="F45" s="44">
        <f t="shared" si="6"/>
        <v>-66535256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-66535256</v>
      </c>
      <c r="Y45" s="44">
        <f t="shared" si="6"/>
        <v>66535256</v>
      </c>
      <c r="Z45" s="45">
        <f>+IF(X45&lt;&gt;0,+(Y45/X45)*100,0)</f>
        <v>-100</v>
      </c>
      <c r="AA45" s="46">
        <f>+AA26-AA44</f>
        <v>-66535256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8381958</v>
      </c>
      <c r="F6" s="20">
        <v>12119470</v>
      </c>
      <c r="G6" s="20"/>
      <c r="H6" s="20"/>
      <c r="I6" s="20"/>
      <c r="J6" s="20"/>
      <c r="K6" s="20">
        <v>593599</v>
      </c>
      <c r="L6" s="20">
        <v>502760</v>
      </c>
      <c r="M6" s="20">
        <v>485533</v>
      </c>
      <c r="N6" s="20">
        <v>1581892</v>
      </c>
      <c r="O6" s="20">
        <v>610583</v>
      </c>
      <c r="P6" s="20">
        <v>515979</v>
      </c>
      <c r="Q6" s="20">
        <v>459554</v>
      </c>
      <c r="R6" s="20">
        <v>1586116</v>
      </c>
      <c r="S6" s="20">
        <v>36294</v>
      </c>
      <c r="T6" s="20">
        <v>1420345</v>
      </c>
      <c r="U6" s="20">
        <v>535945</v>
      </c>
      <c r="V6" s="20">
        <v>1992584</v>
      </c>
      <c r="W6" s="20">
        <v>5160592</v>
      </c>
      <c r="X6" s="20">
        <v>12119470</v>
      </c>
      <c r="Y6" s="20">
        <v>-6958878</v>
      </c>
      <c r="Z6" s="21">
        <v>-57.418996045206598</v>
      </c>
      <c r="AA6" s="22">
        <v>12119470</v>
      </c>
    </row>
    <row r="7" spans="1:27" x14ac:dyDescent="0.25">
      <c r="A7" s="23" t="s">
        <v>35</v>
      </c>
      <c r="B7" s="17" t="s">
        <v>32</v>
      </c>
      <c r="C7" s="18">
        <v>30765919</v>
      </c>
      <c r="D7" s="18"/>
      <c r="E7" s="19">
        <v>85474036</v>
      </c>
      <c r="F7" s="20">
        <v>44034022</v>
      </c>
      <c r="G7" s="20">
        <v>848912</v>
      </c>
      <c r="H7" s="20">
        <v>852899</v>
      </c>
      <c r="I7" s="20">
        <v>858859</v>
      </c>
      <c r="J7" s="20">
        <v>2560670</v>
      </c>
      <c r="K7" s="20">
        <v>865155</v>
      </c>
      <c r="L7" s="20">
        <v>872204</v>
      </c>
      <c r="M7" s="20">
        <v>879263</v>
      </c>
      <c r="N7" s="20">
        <v>2616622</v>
      </c>
      <c r="O7" s="20">
        <v>885977</v>
      </c>
      <c r="P7" s="20">
        <v>893079</v>
      </c>
      <c r="Q7" s="20">
        <v>908600</v>
      </c>
      <c r="R7" s="20">
        <v>2687656</v>
      </c>
      <c r="S7" s="20">
        <v>609756</v>
      </c>
      <c r="T7" s="20">
        <v>915507</v>
      </c>
      <c r="U7" s="20"/>
      <c r="V7" s="20">
        <v>1525263</v>
      </c>
      <c r="W7" s="20">
        <v>9390211</v>
      </c>
      <c r="X7" s="20">
        <v>44034022</v>
      </c>
      <c r="Y7" s="20">
        <v>-34643811</v>
      </c>
      <c r="Z7" s="21">
        <v>-78.675100357628011</v>
      </c>
      <c r="AA7" s="22">
        <v>44034022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-341305</v>
      </c>
      <c r="F10" s="20">
        <v>-341305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-341305</v>
      </c>
      <c r="Y10" s="20">
        <v>341305</v>
      </c>
      <c r="Z10" s="21">
        <v>-100</v>
      </c>
      <c r="AA10" s="22">
        <v>-341305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1304551</v>
      </c>
      <c r="F11" s="20">
        <v>1610551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1610551</v>
      </c>
      <c r="Y11" s="24">
        <v>-1610551</v>
      </c>
      <c r="Z11" s="25">
        <v>-100</v>
      </c>
      <c r="AA11" s="26">
        <v>1610551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30765919</v>
      </c>
      <c r="D13" s="29">
        <f>SUM(D6:D12)</f>
        <v>0</v>
      </c>
      <c r="E13" s="30">
        <f t="shared" si="0"/>
        <v>94819240</v>
      </c>
      <c r="F13" s="31">
        <f t="shared" si="0"/>
        <v>57422738</v>
      </c>
      <c r="G13" s="31">
        <f t="shared" si="0"/>
        <v>848912</v>
      </c>
      <c r="H13" s="31">
        <f t="shared" si="0"/>
        <v>852899</v>
      </c>
      <c r="I13" s="31">
        <f t="shared" si="0"/>
        <v>858859</v>
      </c>
      <c r="J13" s="31">
        <f t="shared" si="0"/>
        <v>2560670</v>
      </c>
      <c r="K13" s="31">
        <f t="shared" si="0"/>
        <v>1458754</v>
      </c>
      <c r="L13" s="31">
        <f t="shared" si="0"/>
        <v>1374964</v>
      </c>
      <c r="M13" s="31">
        <f t="shared" si="0"/>
        <v>1364796</v>
      </c>
      <c r="N13" s="31">
        <f t="shared" si="0"/>
        <v>4198514</v>
      </c>
      <c r="O13" s="31">
        <f t="shared" si="0"/>
        <v>1496560</v>
      </c>
      <c r="P13" s="31">
        <f t="shared" si="0"/>
        <v>1409058</v>
      </c>
      <c r="Q13" s="31">
        <f t="shared" si="0"/>
        <v>1368154</v>
      </c>
      <c r="R13" s="31">
        <f t="shared" si="0"/>
        <v>4273772</v>
      </c>
      <c r="S13" s="31">
        <f t="shared" si="0"/>
        <v>646050</v>
      </c>
      <c r="T13" s="31">
        <f t="shared" si="0"/>
        <v>2335852</v>
      </c>
      <c r="U13" s="31">
        <f t="shared" si="0"/>
        <v>535945</v>
      </c>
      <c r="V13" s="31">
        <f t="shared" si="0"/>
        <v>3517847</v>
      </c>
      <c r="W13" s="31">
        <f t="shared" si="0"/>
        <v>14550803</v>
      </c>
      <c r="X13" s="31">
        <f t="shared" si="0"/>
        <v>57422738</v>
      </c>
      <c r="Y13" s="31">
        <f t="shared" si="0"/>
        <v>-42871935</v>
      </c>
      <c r="Z13" s="32">
        <f>+IF(X13&lt;&gt;0,+(Y13/X13)*100,0)</f>
        <v>-74.660206902708126</v>
      </c>
      <c r="AA13" s="33">
        <f>SUM(AA6:AA12)</f>
        <v>57422738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34037872</v>
      </c>
      <c r="D17" s="18"/>
      <c r="E17" s="19">
        <v>5000000</v>
      </c>
      <c r="F17" s="20">
        <v>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5000000</v>
      </c>
      <c r="Y17" s="24">
        <v>-5000000</v>
      </c>
      <c r="Z17" s="25">
        <v>-100</v>
      </c>
      <c r="AA17" s="26">
        <v>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34037872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5000000</v>
      </c>
      <c r="Y25" s="36">
        <f t="shared" si="1"/>
        <v>-5000000</v>
      </c>
      <c r="Z25" s="37">
        <f>+IF(X25&lt;&gt;0,+(Y25/X25)*100,0)</f>
        <v>-100</v>
      </c>
      <c r="AA25" s="38">
        <f>SUM(AA15:AA24)</f>
        <v>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64803791</v>
      </c>
      <c r="D26" s="29">
        <f>+D13+D25</f>
        <v>0</v>
      </c>
      <c r="E26" s="30">
        <f t="shared" si="2"/>
        <v>99819240</v>
      </c>
      <c r="F26" s="31">
        <f t="shared" si="2"/>
        <v>62422738</v>
      </c>
      <c r="G26" s="31">
        <f t="shared" si="2"/>
        <v>848912</v>
      </c>
      <c r="H26" s="31">
        <f t="shared" si="2"/>
        <v>852899</v>
      </c>
      <c r="I26" s="31">
        <f t="shared" si="2"/>
        <v>858859</v>
      </c>
      <c r="J26" s="31">
        <f t="shared" si="2"/>
        <v>2560670</v>
      </c>
      <c r="K26" s="31">
        <f t="shared" si="2"/>
        <v>1458754</v>
      </c>
      <c r="L26" s="31">
        <f t="shared" si="2"/>
        <v>1374964</v>
      </c>
      <c r="M26" s="31">
        <f t="shared" si="2"/>
        <v>1364796</v>
      </c>
      <c r="N26" s="31">
        <f t="shared" si="2"/>
        <v>4198514</v>
      </c>
      <c r="O26" s="31">
        <f t="shared" si="2"/>
        <v>1496560</v>
      </c>
      <c r="P26" s="31">
        <f t="shared" si="2"/>
        <v>1409058</v>
      </c>
      <c r="Q26" s="31">
        <f t="shared" si="2"/>
        <v>1368154</v>
      </c>
      <c r="R26" s="31">
        <f t="shared" si="2"/>
        <v>4273772</v>
      </c>
      <c r="S26" s="31">
        <f t="shared" si="2"/>
        <v>646050</v>
      </c>
      <c r="T26" s="31">
        <f t="shared" si="2"/>
        <v>2335852</v>
      </c>
      <c r="U26" s="31">
        <f t="shared" si="2"/>
        <v>535945</v>
      </c>
      <c r="V26" s="31">
        <f t="shared" si="2"/>
        <v>3517847</v>
      </c>
      <c r="W26" s="31">
        <f t="shared" si="2"/>
        <v>14550803</v>
      </c>
      <c r="X26" s="31">
        <f t="shared" si="2"/>
        <v>62422738</v>
      </c>
      <c r="Y26" s="31">
        <f t="shared" si="2"/>
        <v>-47871935</v>
      </c>
      <c r="Z26" s="32">
        <f>+IF(X26&lt;&gt;0,+(Y26/X26)*100,0)</f>
        <v>-76.689899440168745</v>
      </c>
      <c r="AA26" s="33">
        <f>+AA13+AA25</f>
        <v>62422738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1200000</v>
      </c>
      <c r="F32" s="20">
        <v>1800000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1800000</v>
      </c>
      <c r="Y32" s="20">
        <v>-1800000</v>
      </c>
      <c r="Z32" s="21">
        <v>-100</v>
      </c>
      <c r="AA32" s="22">
        <v>1800000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1200000</v>
      </c>
      <c r="F37" s="31">
        <f t="shared" si="3"/>
        <v>1800000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1800000</v>
      </c>
      <c r="Y37" s="31">
        <f t="shared" si="3"/>
        <v>-1800000</v>
      </c>
      <c r="Z37" s="32">
        <f>+IF(X37&lt;&gt;0,+(Y37/X37)*100,0)</f>
        <v>-100</v>
      </c>
      <c r="AA37" s="33">
        <f>SUM(AA29:AA36)</f>
        <v>1800000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1200000</v>
      </c>
      <c r="F44" s="31">
        <f t="shared" si="5"/>
        <v>1800000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1800000</v>
      </c>
      <c r="Y44" s="31">
        <f t="shared" si="5"/>
        <v>-1800000</v>
      </c>
      <c r="Z44" s="32">
        <f>+IF(X44&lt;&gt;0,+(Y44/X44)*100,0)</f>
        <v>-100</v>
      </c>
      <c r="AA44" s="33">
        <f>+AA37+AA43</f>
        <v>1800000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64803791</v>
      </c>
      <c r="D45" s="42">
        <f t="shared" si="6"/>
        <v>0</v>
      </c>
      <c r="E45" s="43">
        <f t="shared" si="6"/>
        <v>98619240</v>
      </c>
      <c r="F45" s="44">
        <f t="shared" si="6"/>
        <v>60622738</v>
      </c>
      <c r="G45" s="44">
        <f t="shared" si="6"/>
        <v>848912</v>
      </c>
      <c r="H45" s="44">
        <f t="shared" si="6"/>
        <v>852899</v>
      </c>
      <c r="I45" s="44">
        <f t="shared" si="6"/>
        <v>858859</v>
      </c>
      <c r="J45" s="44">
        <f t="shared" si="6"/>
        <v>2560670</v>
      </c>
      <c r="K45" s="44">
        <f t="shared" si="6"/>
        <v>1458754</v>
      </c>
      <c r="L45" s="44">
        <f t="shared" si="6"/>
        <v>1374964</v>
      </c>
      <c r="M45" s="44">
        <f t="shared" si="6"/>
        <v>1364796</v>
      </c>
      <c r="N45" s="44">
        <f t="shared" si="6"/>
        <v>4198514</v>
      </c>
      <c r="O45" s="44">
        <f t="shared" si="6"/>
        <v>1496560</v>
      </c>
      <c r="P45" s="44">
        <f t="shared" si="6"/>
        <v>1409058</v>
      </c>
      <c r="Q45" s="44">
        <f t="shared" si="6"/>
        <v>1368154</v>
      </c>
      <c r="R45" s="44">
        <f t="shared" si="6"/>
        <v>4273772</v>
      </c>
      <c r="S45" s="44">
        <f t="shared" si="6"/>
        <v>646050</v>
      </c>
      <c r="T45" s="44">
        <f t="shared" si="6"/>
        <v>2335852</v>
      </c>
      <c r="U45" s="44">
        <f t="shared" si="6"/>
        <v>535945</v>
      </c>
      <c r="V45" s="44">
        <f t="shared" si="6"/>
        <v>3517847</v>
      </c>
      <c r="W45" s="44">
        <f t="shared" si="6"/>
        <v>14550803</v>
      </c>
      <c r="X45" s="44">
        <f t="shared" si="6"/>
        <v>60622738</v>
      </c>
      <c r="Y45" s="44">
        <f t="shared" si="6"/>
        <v>-46071935</v>
      </c>
      <c r="Z45" s="45">
        <f>+IF(X45&lt;&gt;0,+(Y45/X45)*100,0)</f>
        <v>-75.997779908918005</v>
      </c>
      <c r="AA45" s="46">
        <f>+AA26-AA44</f>
        <v>60622738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1222340</v>
      </c>
      <c r="D47" s="18"/>
      <c r="E47" s="19">
        <v>78205642</v>
      </c>
      <c r="F47" s="20">
        <v>36736764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36736764</v>
      </c>
      <c r="Y47" s="20">
        <v>-36736764</v>
      </c>
      <c r="Z47" s="47">
        <v>-100</v>
      </c>
      <c r="AA47" s="22">
        <v>36736764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1222340</v>
      </c>
      <c r="D50" s="50">
        <f t="shared" ref="D50:Y50" si="7">SUM(D47:D49)</f>
        <v>0</v>
      </c>
      <c r="E50" s="51">
        <f t="shared" si="7"/>
        <v>78205642</v>
      </c>
      <c r="F50" s="52">
        <f t="shared" si="7"/>
        <v>36736764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36736764</v>
      </c>
      <c r="Y50" s="52">
        <f t="shared" si="7"/>
        <v>-36736764</v>
      </c>
      <c r="Z50" s="53">
        <f>+IF(X50&lt;&gt;0,+(Y50/X50)*100,0)</f>
        <v>-100</v>
      </c>
      <c r="AA50" s="54">
        <f>SUM(AA47:AA49)</f>
        <v>36736764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-15143227</v>
      </c>
      <c r="D6" s="18"/>
      <c r="E6" s="19"/>
      <c r="F6" s="20">
        <v>-15143228</v>
      </c>
      <c r="G6" s="20">
        <v>-14514011</v>
      </c>
      <c r="H6" s="20">
        <v>-741896</v>
      </c>
      <c r="I6" s="20">
        <v>-450927</v>
      </c>
      <c r="J6" s="20">
        <v>-15706834</v>
      </c>
      <c r="K6" s="20">
        <v>-40944</v>
      </c>
      <c r="L6" s="20">
        <v>-297653</v>
      </c>
      <c r="M6" s="20">
        <v>-417199</v>
      </c>
      <c r="N6" s="20">
        <v>-755796</v>
      </c>
      <c r="O6" s="20">
        <v>-427120</v>
      </c>
      <c r="P6" s="20">
        <v>-296683</v>
      </c>
      <c r="Q6" s="20">
        <v>-432719</v>
      </c>
      <c r="R6" s="20">
        <v>-1156522</v>
      </c>
      <c r="S6" s="20">
        <v>-709953</v>
      </c>
      <c r="T6" s="20">
        <v>-442072</v>
      </c>
      <c r="U6" s="20">
        <v>-492824</v>
      </c>
      <c r="V6" s="20">
        <v>-1644849</v>
      </c>
      <c r="W6" s="20">
        <v>-19264001</v>
      </c>
      <c r="X6" s="20">
        <v>-15143228</v>
      </c>
      <c r="Y6" s="20">
        <v>-4120773</v>
      </c>
      <c r="Z6" s="21">
        <v>27.211985449865779</v>
      </c>
      <c r="AA6" s="22">
        <v>-15143228</v>
      </c>
    </row>
    <row r="7" spans="1:27" x14ac:dyDescent="0.25">
      <c r="A7" s="23" t="s">
        <v>35</v>
      </c>
      <c r="B7" s="17" t="s">
        <v>32</v>
      </c>
      <c r="C7" s="18">
        <v>9503479</v>
      </c>
      <c r="D7" s="18"/>
      <c r="E7" s="19">
        <v>5550000</v>
      </c>
      <c r="F7" s="20">
        <v>15353979</v>
      </c>
      <c r="G7" s="20">
        <v>9448713</v>
      </c>
      <c r="H7" s="20">
        <v>479865</v>
      </c>
      <c r="I7" s="20">
        <v>178184</v>
      </c>
      <c r="J7" s="20">
        <v>10106762</v>
      </c>
      <c r="K7" s="20">
        <v>-234918</v>
      </c>
      <c r="L7" s="20">
        <v>68684</v>
      </c>
      <c r="M7" s="20">
        <v>17045</v>
      </c>
      <c r="N7" s="20">
        <v>-149189</v>
      </c>
      <c r="O7" s="20">
        <v>53415</v>
      </c>
      <c r="P7" s="20">
        <v>-71136</v>
      </c>
      <c r="Q7" s="20">
        <v>-37960</v>
      </c>
      <c r="R7" s="20">
        <v>-55681</v>
      </c>
      <c r="S7" s="20">
        <v>274941</v>
      </c>
      <c r="T7" s="20">
        <v>53475</v>
      </c>
      <c r="U7" s="20">
        <v>75713</v>
      </c>
      <c r="V7" s="20">
        <v>404129</v>
      </c>
      <c r="W7" s="20">
        <v>10306021</v>
      </c>
      <c r="X7" s="20">
        <v>15353979</v>
      </c>
      <c r="Y7" s="20">
        <v>-5047958</v>
      </c>
      <c r="Z7" s="21">
        <v>-32.877197500400385</v>
      </c>
      <c r="AA7" s="22">
        <v>15353979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>
        <v>2686305</v>
      </c>
      <c r="G11" s="24">
        <v>2791179</v>
      </c>
      <c r="H11" s="24">
        <v>104874</v>
      </c>
      <c r="I11" s="24">
        <v>104874</v>
      </c>
      <c r="J11" s="20">
        <v>3000927</v>
      </c>
      <c r="K11" s="24">
        <v>209748</v>
      </c>
      <c r="L11" s="24">
        <v>104874</v>
      </c>
      <c r="M11" s="20">
        <v>123043</v>
      </c>
      <c r="N11" s="24">
        <v>437665</v>
      </c>
      <c r="O11" s="24">
        <v>122964</v>
      </c>
      <c r="P11" s="24">
        <v>122964</v>
      </c>
      <c r="Q11" s="20">
        <v>122964</v>
      </c>
      <c r="R11" s="24">
        <v>368892</v>
      </c>
      <c r="S11" s="24">
        <v>122964</v>
      </c>
      <c r="T11" s="20">
        <v>122964</v>
      </c>
      <c r="U11" s="24">
        <v>122964</v>
      </c>
      <c r="V11" s="24">
        <v>368892</v>
      </c>
      <c r="W11" s="24">
        <v>4176376</v>
      </c>
      <c r="X11" s="20">
        <v>2686305</v>
      </c>
      <c r="Y11" s="24">
        <v>1490071</v>
      </c>
      <c r="Z11" s="25">
        <v>55.469166755078071</v>
      </c>
      <c r="AA11" s="26">
        <v>2686305</v>
      </c>
    </row>
    <row r="12" spans="1:27" x14ac:dyDescent="0.25">
      <c r="A12" s="23" t="s">
        <v>40</v>
      </c>
      <c r="B12" s="17" t="s">
        <v>32</v>
      </c>
      <c r="C12" s="18">
        <v>-6351</v>
      </c>
      <c r="D12" s="18"/>
      <c r="E12" s="19"/>
      <c r="F12" s="20">
        <v>-6351</v>
      </c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>
        <v>-6351</v>
      </c>
      <c r="Y12" s="20"/>
      <c r="Z12" s="21"/>
      <c r="AA12" s="22">
        <v>-6351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-2959794</v>
      </c>
      <c r="D13" s="29">
        <f>SUM(D6:D12)</f>
        <v>0</v>
      </c>
      <c r="E13" s="30">
        <f t="shared" si="0"/>
        <v>5550000</v>
      </c>
      <c r="F13" s="31">
        <f t="shared" si="0"/>
        <v>2890705</v>
      </c>
      <c r="G13" s="31">
        <f t="shared" si="0"/>
        <v>-2280470</v>
      </c>
      <c r="H13" s="31">
        <f t="shared" si="0"/>
        <v>-157157</v>
      </c>
      <c r="I13" s="31">
        <f t="shared" si="0"/>
        <v>-167869</v>
      </c>
      <c r="J13" s="31">
        <f t="shared" si="0"/>
        <v>-2605496</v>
      </c>
      <c r="K13" s="31">
        <f t="shared" si="0"/>
        <v>-66114</v>
      </c>
      <c r="L13" s="31">
        <f t="shared" si="0"/>
        <v>-124095</v>
      </c>
      <c r="M13" s="31">
        <f t="shared" si="0"/>
        <v>-277111</v>
      </c>
      <c r="N13" s="31">
        <f t="shared" si="0"/>
        <v>-467320</v>
      </c>
      <c r="O13" s="31">
        <f t="shared" si="0"/>
        <v>-250741</v>
      </c>
      <c r="P13" s="31">
        <f t="shared" si="0"/>
        <v>-244855</v>
      </c>
      <c r="Q13" s="31">
        <f t="shared" si="0"/>
        <v>-347715</v>
      </c>
      <c r="R13" s="31">
        <f t="shared" si="0"/>
        <v>-843311</v>
      </c>
      <c r="S13" s="31">
        <f t="shared" si="0"/>
        <v>-312048</v>
      </c>
      <c r="T13" s="31">
        <f t="shared" si="0"/>
        <v>-265633</v>
      </c>
      <c r="U13" s="31">
        <f t="shared" si="0"/>
        <v>-294147</v>
      </c>
      <c r="V13" s="31">
        <f t="shared" si="0"/>
        <v>-871828</v>
      </c>
      <c r="W13" s="31">
        <f t="shared" si="0"/>
        <v>-4787955</v>
      </c>
      <c r="X13" s="31">
        <f t="shared" si="0"/>
        <v>2890705</v>
      </c>
      <c r="Y13" s="31">
        <f t="shared" si="0"/>
        <v>-7678660</v>
      </c>
      <c r="Z13" s="32">
        <f>+IF(X13&lt;&gt;0,+(Y13/X13)*100,0)</f>
        <v>-265.63277816311245</v>
      </c>
      <c r="AA13" s="33">
        <f>SUM(AA6:AA12)</f>
        <v>2890705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-1319560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-1319560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-2959794</v>
      </c>
      <c r="D26" s="29">
        <f>+D13+D25</f>
        <v>0</v>
      </c>
      <c r="E26" s="30">
        <f t="shared" si="2"/>
        <v>4230440</v>
      </c>
      <c r="F26" s="31">
        <f t="shared" si="2"/>
        <v>2890705</v>
      </c>
      <c r="G26" s="31">
        <f t="shared" si="2"/>
        <v>-2280470</v>
      </c>
      <c r="H26" s="31">
        <f t="shared" si="2"/>
        <v>-157157</v>
      </c>
      <c r="I26" s="31">
        <f t="shared" si="2"/>
        <v>-167869</v>
      </c>
      <c r="J26" s="31">
        <f t="shared" si="2"/>
        <v>-2605496</v>
      </c>
      <c r="K26" s="31">
        <f t="shared" si="2"/>
        <v>-66114</v>
      </c>
      <c r="L26" s="31">
        <f t="shared" si="2"/>
        <v>-124095</v>
      </c>
      <c r="M26" s="31">
        <f t="shared" si="2"/>
        <v>-277111</v>
      </c>
      <c r="N26" s="31">
        <f t="shared" si="2"/>
        <v>-467320</v>
      </c>
      <c r="O26" s="31">
        <f t="shared" si="2"/>
        <v>-250741</v>
      </c>
      <c r="P26" s="31">
        <f t="shared" si="2"/>
        <v>-244855</v>
      </c>
      <c r="Q26" s="31">
        <f t="shared" si="2"/>
        <v>-347715</v>
      </c>
      <c r="R26" s="31">
        <f t="shared" si="2"/>
        <v>-843311</v>
      </c>
      <c r="S26" s="31">
        <f t="shared" si="2"/>
        <v>-312048</v>
      </c>
      <c r="T26" s="31">
        <f t="shared" si="2"/>
        <v>-265633</v>
      </c>
      <c r="U26" s="31">
        <f t="shared" si="2"/>
        <v>-294147</v>
      </c>
      <c r="V26" s="31">
        <f t="shared" si="2"/>
        <v>-871828</v>
      </c>
      <c r="W26" s="31">
        <f t="shared" si="2"/>
        <v>-4787955</v>
      </c>
      <c r="X26" s="31">
        <f t="shared" si="2"/>
        <v>2890705</v>
      </c>
      <c r="Y26" s="31">
        <f t="shared" si="2"/>
        <v>-7678660</v>
      </c>
      <c r="Z26" s="32">
        <f>+IF(X26&lt;&gt;0,+(Y26/X26)*100,0)</f>
        <v>-265.63277816311245</v>
      </c>
      <c r="AA26" s="33">
        <f>+AA13+AA25</f>
        <v>2890705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-299359</v>
      </c>
      <c r="D32" s="18"/>
      <c r="E32" s="19">
        <v>9900000</v>
      </c>
      <c r="F32" s="20">
        <v>9650642</v>
      </c>
      <c r="G32" s="20">
        <v>497235</v>
      </c>
      <c r="H32" s="20">
        <v>-11685</v>
      </c>
      <c r="I32" s="20"/>
      <c r="J32" s="20">
        <v>485550</v>
      </c>
      <c r="K32" s="20">
        <v>779709</v>
      </c>
      <c r="L32" s="20">
        <v>-9966</v>
      </c>
      <c r="M32" s="20">
        <v>-3169</v>
      </c>
      <c r="N32" s="20">
        <v>766574</v>
      </c>
      <c r="O32" s="20">
        <v>-705</v>
      </c>
      <c r="P32" s="20">
        <v>-1144</v>
      </c>
      <c r="Q32" s="20">
        <v>-1751</v>
      </c>
      <c r="R32" s="20">
        <v>-3600</v>
      </c>
      <c r="S32" s="20">
        <v>-10002</v>
      </c>
      <c r="T32" s="20">
        <v>175</v>
      </c>
      <c r="U32" s="20"/>
      <c r="V32" s="20">
        <v>-9827</v>
      </c>
      <c r="W32" s="20">
        <v>1238697</v>
      </c>
      <c r="X32" s="20">
        <v>9650642</v>
      </c>
      <c r="Y32" s="20">
        <v>-8411945</v>
      </c>
      <c r="Z32" s="21">
        <v>-87.164615576870432</v>
      </c>
      <c r="AA32" s="22">
        <v>9650642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4260029</v>
      </c>
      <c r="D35" s="18"/>
      <c r="E35" s="19"/>
      <c r="F35" s="20">
        <v>4260030</v>
      </c>
      <c r="G35" s="20">
        <v>4335929</v>
      </c>
      <c r="H35" s="20">
        <v>72221</v>
      </c>
      <c r="I35" s="20">
        <v>69281</v>
      </c>
      <c r="J35" s="20">
        <v>4477431</v>
      </c>
      <c r="K35" s="20">
        <v>71804</v>
      </c>
      <c r="L35" s="20">
        <v>76334</v>
      </c>
      <c r="M35" s="20">
        <v>71264</v>
      </c>
      <c r="N35" s="20">
        <v>219402</v>
      </c>
      <c r="O35" s="20">
        <v>74314</v>
      </c>
      <c r="P35" s="20">
        <v>75142</v>
      </c>
      <c r="Q35" s="20">
        <v>61346</v>
      </c>
      <c r="R35" s="20">
        <v>210802</v>
      </c>
      <c r="S35" s="20">
        <v>67531</v>
      </c>
      <c r="T35" s="20">
        <v>72244</v>
      </c>
      <c r="U35" s="20">
        <v>68824</v>
      </c>
      <c r="V35" s="20">
        <v>208599</v>
      </c>
      <c r="W35" s="20">
        <v>5116234</v>
      </c>
      <c r="X35" s="20">
        <v>4260030</v>
      </c>
      <c r="Y35" s="20">
        <v>856204</v>
      </c>
      <c r="Z35" s="21">
        <v>20.098543906967791</v>
      </c>
      <c r="AA35" s="22">
        <v>4260030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3960670</v>
      </c>
      <c r="D37" s="29">
        <f t="shared" ref="D37:Y37" si="3">SUM(D29:D36)</f>
        <v>0</v>
      </c>
      <c r="E37" s="30">
        <f t="shared" si="3"/>
        <v>9900000</v>
      </c>
      <c r="F37" s="31">
        <f t="shared" si="3"/>
        <v>13910672</v>
      </c>
      <c r="G37" s="31">
        <f t="shared" si="3"/>
        <v>4833164</v>
      </c>
      <c r="H37" s="31">
        <f t="shared" si="3"/>
        <v>60536</v>
      </c>
      <c r="I37" s="31">
        <f t="shared" si="3"/>
        <v>69281</v>
      </c>
      <c r="J37" s="31">
        <f t="shared" si="3"/>
        <v>4962981</v>
      </c>
      <c r="K37" s="31">
        <f t="shared" si="3"/>
        <v>851513</v>
      </c>
      <c r="L37" s="31">
        <f t="shared" si="3"/>
        <v>66368</v>
      </c>
      <c r="M37" s="31">
        <f t="shared" si="3"/>
        <v>68095</v>
      </c>
      <c r="N37" s="31">
        <f t="shared" si="3"/>
        <v>985976</v>
      </c>
      <c r="O37" s="31">
        <f t="shared" si="3"/>
        <v>73609</v>
      </c>
      <c r="P37" s="31">
        <f t="shared" si="3"/>
        <v>73998</v>
      </c>
      <c r="Q37" s="31">
        <f t="shared" si="3"/>
        <v>59595</v>
      </c>
      <c r="R37" s="31">
        <f t="shared" si="3"/>
        <v>207202</v>
      </c>
      <c r="S37" s="31">
        <f t="shared" si="3"/>
        <v>57529</v>
      </c>
      <c r="T37" s="31">
        <f t="shared" si="3"/>
        <v>72419</v>
      </c>
      <c r="U37" s="31">
        <f t="shared" si="3"/>
        <v>68824</v>
      </c>
      <c r="V37" s="31">
        <f t="shared" si="3"/>
        <v>198772</v>
      </c>
      <c r="W37" s="31">
        <f t="shared" si="3"/>
        <v>6354931</v>
      </c>
      <c r="X37" s="31">
        <f t="shared" si="3"/>
        <v>13910672</v>
      </c>
      <c r="Y37" s="31">
        <f t="shared" si="3"/>
        <v>-7555741</v>
      </c>
      <c r="Z37" s="32">
        <f>+IF(X37&lt;&gt;0,+(Y37/X37)*100,0)</f>
        <v>-54.316146624692173</v>
      </c>
      <c r="AA37" s="33">
        <f>SUM(AA29:AA36)</f>
        <v>13910672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3960670</v>
      </c>
      <c r="D44" s="29">
        <f>+D37+D43</f>
        <v>0</v>
      </c>
      <c r="E44" s="30">
        <f t="shared" si="5"/>
        <v>9900000</v>
      </c>
      <c r="F44" s="31">
        <f t="shared" si="5"/>
        <v>13910672</v>
      </c>
      <c r="G44" s="31">
        <f t="shared" si="5"/>
        <v>4833164</v>
      </c>
      <c r="H44" s="31">
        <f t="shared" si="5"/>
        <v>60536</v>
      </c>
      <c r="I44" s="31">
        <f t="shared" si="5"/>
        <v>69281</v>
      </c>
      <c r="J44" s="31">
        <f t="shared" si="5"/>
        <v>4962981</v>
      </c>
      <c r="K44" s="31">
        <f t="shared" si="5"/>
        <v>851513</v>
      </c>
      <c r="L44" s="31">
        <f t="shared" si="5"/>
        <v>66368</v>
      </c>
      <c r="M44" s="31">
        <f t="shared" si="5"/>
        <v>68095</v>
      </c>
      <c r="N44" s="31">
        <f t="shared" si="5"/>
        <v>985976</v>
      </c>
      <c r="O44" s="31">
        <f t="shared" si="5"/>
        <v>73609</v>
      </c>
      <c r="P44" s="31">
        <f t="shared" si="5"/>
        <v>73998</v>
      </c>
      <c r="Q44" s="31">
        <f t="shared" si="5"/>
        <v>59595</v>
      </c>
      <c r="R44" s="31">
        <f t="shared" si="5"/>
        <v>207202</v>
      </c>
      <c r="S44" s="31">
        <f t="shared" si="5"/>
        <v>57529</v>
      </c>
      <c r="T44" s="31">
        <f t="shared" si="5"/>
        <v>72419</v>
      </c>
      <c r="U44" s="31">
        <f t="shared" si="5"/>
        <v>68824</v>
      </c>
      <c r="V44" s="31">
        <f t="shared" si="5"/>
        <v>198772</v>
      </c>
      <c r="W44" s="31">
        <f t="shared" si="5"/>
        <v>6354931</v>
      </c>
      <c r="X44" s="31">
        <f t="shared" si="5"/>
        <v>13910672</v>
      </c>
      <c r="Y44" s="31">
        <f t="shared" si="5"/>
        <v>-7555741</v>
      </c>
      <c r="Z44" s="32">
        <f>+IF(X44&lt;&gt;0,+(Y44/X44)*100,0)</f>
        <v>-54.316146624692173</v>
      </c>
      <c r="AA44" s="33">
        <f>+AA37+AA43</f>
        <v>13910672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-6920464</v>
      </c>
      <c r="D45" s="42">
        <f t="shared" si="6"/>
        <v>0</v>
      </c>
      <c r="E45" s="43">
        <f t="shared" si="6"/>
        <v>-5669560</v>
      </c>
      <c r="F45" s="44">
        <f t="shared" si="6"/>
        <v>-11019967</v>
      </c>
      <c r="G45" s="44">
        <f t="shared" si="6"/>
        <v>-7113634</v>
      </c>
      <c r="H45" s="44">
        <f t="shared" si="6"/>
        <v>-217693</v>
      </c>
      <c r="I45" s="44">
        <f t="shared" si="6"/>
        <v>-237150</v>
      </c>
      <c r="J45" s="44">
        <f t="shared" si="6"/>
        <v>-7568477</v>
      </c>
      <c r="K45" s="44">
        <f t="shared" si="6"/>
        <v>-917627</v>
      </c>
      <c r="L45" s="44">
        <f t="shared" si="6"/>
        <v>-190463</v>
      </c>
      <c r="M45" s="44">
        <f t="shared" si="6"/>
        <v>-345206</v>
      </c>
      <c r="N45" s="44">
        <f t="shared" si="6"/>
        <v>-1453296</v>
      </c>
      <c r="O45" s="44">
        <f t="shared" si="6"/>
        <v>-324350</v>
      </c>
      <c r="P45" s="44">
        <f t="shared" si="6"/>
        <v>-318853</v>
      </c>
      <c r="Q45" s="44">
        <f t="shared" si="6"/>
        <v>-407310</v>
      </c>
      <c r="R45" s="44">
        <f t="shared" si="6"/>
        <v>-1050513</v>
      </c>
      <c r="S45" s="44">
        <f t="shared" si="6"/>
        <v>-369577</v>
      </c>
      <c r="T45" s="44">
        <f t="shared" si="6"/>
        <v>-338052</v>
      </c>
      <c r="U45" s="44">
        <f t="shared" si="6"/>
        <v>-362971</v>
      </c>
      <c r="V45" s="44">
        <f t="shared" si="6"/>
        <v>-1070600</v>
      </c>
      <c r="W45" s="44">
        <f t="shared" si="6"/>
        <v>-11142886</v>
      </c>
      <c r="X45" s="44">
        <f t="shared" si="6"/>
        <v>-11019967</v>
      </c>
      <c r="Y45" s="44">
        <f t="shared" si="6"/>
        <v>-122919</v>
      </c>
      <c r="Z45" s="45">
        <f>+IF(X45&lt;&gt;0,+(Y45/X45)*100,0)</f>
        <v>1.1154207630567314</v>
      </c>
      <c r="AA45" s="46">
        <f>+AA26-AA44</f>
        <v>-11019967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-8252971</v>
      </c>
      <c r="D47" s="18"/>
      <c r="E47" s="19">
        <v>-5669560</v>
      </c>
      <c r="F47" s="20">
        <v>-12352471</v>
      </c>
      <c r="G47" s="20">
        <v>-5433158</v>
      </c>
      <c r="H47" s="20">
        <v>-217694</v>
      </c>
      <c r="I47" s="20">
        <v>-237296</v>
      </c>
      <c r="J47" s="20">
        <v>-5888148</v>
      </c>
      <c r="K47" s="20">
        <v>-919637</v>
      </c>
      <c r="L47" s="20">
        <v>-190491</v>
      </c>
      <c r="M47" s="20">
        <v>-345205</v>
      </c>
      <c r="N47" s="20">
        <v>-1455333</v>
      </c>
      <c r="O47" s="20">
        <v>-324349</v>
      </c>
      <c r="P47" s="20">
        <v>-318851</v>
      </c>
      <c r="Q47" s="20">
        <v>-410803</v>
      </c>
      <c r="R47" s="20">
        <v>-1054003</v>
      </c>
      <c r="S47" s="20">
        <v>-369575</v>
      </c>
      <c r="T47" s="20">
        <v>-338229</v>
      </c>
      <c r="U47" s="20">
        <v>-361024</v>
      </c>
      <c r="V47" s="20">
        <v>-1068828</v>
      </c>
      <c r="W47" s="20">
        <v>-9466312</v>
      </c>
      <c r="X47" s="20">
        <v>-12352471</v>
      </c>
      <c r="Y47" s="20">
        <v>2886159</v>
      </c>
      <c r="Z47" s="47">
        <v>-23.365033603398057</v>
      </c>
      <c r="AA47" s="22">
        <v>-12352471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-8252971</v>
      </c>
      <c r="D50" s="50">
        <f t="shared" ref="D50:Y50" si="7">SUM(D47:D49)</f>
        <v>0</v>
      </c>
      <c r="E50" s="51">
        <f t="shared" si="7"/>
        <v>-5669560</v>
      </c>
      <c r="F50" s="52">
        <f t="shared" si="7"/>
        <v>-12352471</v>
      </c>
      <c r="G50" s="52">
        <f t="shared" si="7"/>
        <v>-5433158</v>
      </c>
      <c r="H50" s="52">
        <f t="shared" si="7"/>
        <v>-217694</v>
      </c>
      <c r="I50" s="52">
        <f t="shared" si="7"/>
        <v>-237296</v>
      </c>
      <c r="J50" s="52">
        <f t="shared" si="7"/>
        <v>-5888148</v>
      </c>
      <c r="K50" s="52">
        <f t="shared" si="7"/>
        <v>-919637</v>
      </c>
      <c r="L50" s="52">
        <f t="shared" si="7"/>
        <v>-190491</v>
      </c>
      <c r="M50" s="52">
        <f t="shared" si="7"/>
        <v>-345205</v>
      </c>
      <c r="N50" s="52">
        <f t="shared" si="7"/>
        <v>-1455333</v>
      </c>
      <c r="O50" s="52">
        <f t="shared" si="7"/>
        <v>-324349</v>
      </c>
      <c r="P50" s="52">
        <f t="shared" si="7"/>
        <v>-318851</v>
      </c>
      <c r="Q50" s="52">
        <f t="shared" si="7"/>
        <v>-410803</v>
      </c>
      <c r="R50" s="52">
        <f t="shared" si="7"/>
        <v>-1054003</v>
      </c>
      <c r="S50" s="52">
        <f t="shared" si="7"/>
        <v>-369575</v>
      </c>
      <c r="T50" s="52">
        <f t="shared" si="7"/>
        <v>-338229</v>
      </c>
      <c r="U50" s="52">
        <f t="shared" si="7"/>
        <v>-361024</v>
      </c>
      <c r="V50" s="52">
        <f t="shared" si="7"/>
        <v>-1068828</v>
      </c>
      <c r="W50" s="52">
        <f t="shared" si="7"/>
        <v>-9466312</v>
      </c>
      <c r="X50" s="52">
        <f t="shared" si="7"/>
        <v>-12352471</v>
      </c>
      <c r="Y50" s="52">
        <f t="shared" si="7"/>
        <v>2886159</v>
      </c>
      <c r="Z50" s="53">
        <f>+IF(X50&lt;&gt;0,+(Y50/X50)*100,0)</f>
        <v>-23.365033603398057</v>
      </c>
      <c r="AA50" s="54">
        <f>SUM(AA47:AA49)</f>
        <v>-12352471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58970611</v>
      </c>
      <c r="D6" s="18"/>
      <c r="E6" s="19">
        <v>7981850</v>
      </c>
      <c r="F6" s="20">
        <v>9104736</v>
      </c>
      <c r="G6" s="20">
        <v>60578908</v>
      </c>
      <c r="H6" s="20">
        <v>1018259</v>
      </c>
      <c r="I6" s="20">
        <v>915628</v>
      </c>
      <c r="J6" s="20">
        <v>62512795</v>
      </c>
      <c r="K6" s="20">
        <v>898266</v>
      </c>
      <c r="L6" s="20">
        <v>745045</v>
      </c>
      <c r="M6" s="20">
        <v>775203</v>
      </c>
      <c r="N6" s="20">
        <v>2418514</v>
      </c>
      <c r="O6" s="20">
        <v>933393</v>
      </c>
      <c r="P6" s="20">
        <v>976766</v>
      </c>
      <c r="Q6" s="20">
        <v>1625340</v>
      </c>
      <c r="R6" s="20">
        <v>3535499</v>
      </c>
      <c r="S6" s="20">
        <v>1212630</v>
      </c>
      <c r="T6" s="20">
        <v>845375</v>
      </c>
      <c r="U6" s="20">
        <v>1486993</v>
      </c>
      <c r="V6" s="20">
        <v>3544998</v>
      </c>
      <c r="W6" s="20">
        <v>72011806</v>
      </c>
      <c r="X6" s="20">
        <v>9104736</v>
      </c>
      <c r="Y6" s="20">
        <v>62907070</v>
      </c>
      <c r="Z6" s="21">
        <v>690.92689782548337</v>
      </c>
      <c r="AA6" s="22">
        <v>9104736</v>
      </c>
    </row>
    <row r="7" spans="1:27" x14ac:dyDescent="0.25">
      <c r="A7" s="23" t="s">
        <v>35</v>
      </c>
      <c r="B7" s="17" t="s">
        <v>32</v>
      </c>
      <c r="C7" s="18">
        <v>19158014</v>
      </c>
      <c r="D7" s="18"/>
      <c r="E7" s="19">
        <v>5857344</v>
      </c>
      <c r="F7" s="20">
        <v>5857344</v>
      </c>
      <c r="G7" s="20">
        <v>19358023</v>
      </c>
      <c r="H7" s="20">
        <v>133831</v>
      </c>
      <c r="I7" s="20">
        <v>192831</v>
      </c>
      <c r="J7" s="20">
        <v>19684685</v>
      </c>
      <c r="K7" s="20">
        <v>226313</v>
      </c>
      <c r="L7" s="20">
        <v>379981</v>
      </c>
      <c r="M7" s="20">
        <v>344718</v>
      </c>
      <c r="N7" s="20">
        <v>951012</v>
      </c>
      <c r="O7" s="20">
        <v>280178</v>
      </c>
      <c r="P7" s="20">
        <v>184183</v>
      </c>
      <c r="Q7" s="20">
        <v>-350096</v>
      </c>
      <c r="R7" s="20">
        <v>114265</v>
      </c>
      <c r="S7" s="20">
        <v>42251</v>
      </c>
      <c r="T7" s="20">
        <v>258953</v>
      </c>
      <c r="U7" s="20">
        <v>367514</v>
      </c>
      <c r="V7" s="20">
        <v>668718</v>
      </c>
      <c r="W7" s="20">
        <v>21418680</v>
      </c>
      <c r="X7" s="20">
        <v>5857344</v>
      </c>
      <c r="Y7" s="20">
        <v>15561336</v>
      </c>
      <c r="Z7" s="21">
        <v>265.67222276854494</v>
      </c>
      <c r="AA7" s="22">
        <v>5857344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-15</v>
      </c>
      <c r="Q8" s="20"/>
      <c r="R8" s="20">
        <v>-15</v>
      </c>
      <c r="S8" s="20"/>
      <c r="T8" s="20"/>
      <c r="U8" s="20"/>
      <c r="V8" s="20"/>
      <c r="W8" s="20">
        <v>-15</v>
      </c>
      <c r="X8" s="20"/>
      <c r="Y8" s="20">
        <v>-15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-770708</v>
      </c>
      <c r="D10" s="18"/>
      <c r="E10" s="19"/>
      <c r="F10" s="20"/>
      <c r="G10" s="20">
        <v>-770708</v>
      </c>
      <c r="H10" s="20">
        <v>-21845</v>
      </c>
      <c r="I10" s="20">
        <v>-17389</v>
      </c>
      <c r="J10" s="20">
        <v>-809942</v>
      </c>
      <c r="K10" s="20">
        <v>-7001</v>
      </c>
      <c r="L10" s="20"/>
      <c r="M10" s="20"/>
      <c r="N10" s="20">
        <v>-7001</v>
      </c>
      <c r="O10" s="20">
        <v>-7001</v>
      </c>
      <c r="P10" s="20"/>
      <c r="Q10" s="20">
        <v>-10429</v>
      </c>
      <c r="R10" s="20">
        <v>-17430</v>
      </c>
      <c r="S10" s="20"/>
      <c r="T10" s="20"/>
      <c r="U10" s="20"/>
      <c r="V10" s="20"/>
      <c r="W10" s="20">
        <v>-834373</v>
      </c>
      <c r="X10" s="20"/>
      <c r="Y10" s="20">
        <v>-834373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6286353</v>
      </c>
      <c r="D11" s="18"/>
      <c r="E11" s="19"/>
      <c r="F11" s="20"/>
      <c r="G11" s="24">
        <v>6286353</v>
      </c>
      <c r="H11" s="24">
        <v>184288</v>
      </c>
      <c r="I11" s="24">
        <v>96513</v>
      </c>
      <c r="J11" s="20">
        <v>6567154</v>
      </c>
      <c r="K11" s="24">
        <v>1435</v>
      </c>
      <c r="L11" s="24">
        <v>94562</v>
      </c>
      <c r="M11" s="20">
        <v>92197</v>
      </c>
      <c r="N11" s="24">
        <v>188194</v>
      </c>
      <c r="O11" s="24">
        <v>94414</v>
      </c>
      <c r="P11" s="24">
        <v>188097</v>
      </c>
      <c r="Q11" s="20">
        <v>92197</v>
      </c>
      <c r="R11" s="24">
        <v>374708</v>
      </c>
      <c r="S11" s="24">
        <v>112</v>
      </c>
      <c r="T11" s="20">
        <v>177112</v>
      </c>
      <c r="U11" s="24">
        <v>256194</v>
      </c>
      <c r="V11" s="24">
        <v>433418</v>
      </c>
      <c r="W11" s="24">
        <v>7563474</v>
      </c>
      <c r="X11" s="20"/>
      <c r="Y11" s="24">
        <v>7563474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83564459</v>
      </c>
      <c r="D13" s="29">
        <f>SUM(D6:D12)</f>
        <v>0</v>
      </c>
      <c r="E13" s="30">
        <f t="shared" si="0"/>
        <v>13839194</v>
      </c>
      <c r="F13" s="31">
        <f t="shared" si="0"/>
        <v>14962080</v>
      </c>
      <c r="G13" s="31">
        <f t="shared" si="0"/>
        <v>85372765</v>
      </c>
      <c r="H13" s="31">
        <f t="shared" si="0"/>
        <v>1314533</v>
      </c>
      <c r="I13" s="31">
        <f t="shared" si="0"/>
        <v>1187583</v>
      </c>
      <c r="J13" s="31">
        <f t="shared" si="0"/>
        <v>87874881</v>
      </c>
      <c r="K13" s="31">
        <f t="shared" si="0"/>
        <v>1119013</v>
      </c>
      <c r="L13" s="31">
        <f t="shared" si="0"/>
        <v>1219588</v>
      </c>
      <c r="M13" s="31">
        <f t="shared" si="0"/>
        <v>1212118</v>
      </c>
      <c r="N13" s="31">
        <f t="shared" si="0"/>
        <v>3550719</v>
      </c>
      <c r="O13" s="31">
        <f t="shared" si="0"/>
        <v>1300984</v>
      </c>
      <c r="P13" s="31">
        <f t="shared" si="0"/>
        <v>1349031</v>
      </c>
      <c r="Q13" s="31">
        <f t="shared" si="0"/>
        <v>1357012</v>
      </c>
      <c r="R13" s="31">
        <f t="shared" si="0"/>
        <v>4007027</v>
      </c>
      <c r="S13" s="31">
        <f t="shared" si="0"/>
        <v>1254993</v>
      </c>
      <c r="T13" s="31">
        <f t="shared" si="0"/>
        <v>1281440</v>
      </c>
      <c r="U13" s="31">
        <f t="shared" si="0"/>
        <v>2110701</v>
      </c>
      <c r="V13" s="31">
        <f t="shared" si="0"/>
        <v>4647134</v>
      </c>
      <c r="W13" s="31">
        <f t="shared" si="0"/>
        <v>100079761</v>
      </c>
      <c r="X13" s="31">
        <f t="shared" si="0"/>
        <v>14962080</v>
      </c>
      <c r="Y13" s="31">
        <f t="shared" si="0"/>
        <v>85117681</v>
      </c>
      <c r="Z13" s="32">
        <f>+IF(X13&lt;&gt;0,+(Y13/X13)*100,0)</f>
        <v>568.88935896613305</v>
      </c>
      <c r="AA13" s="33">
        <f>SUM(AA6:AA12)</f>
        <v>14962080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16365136</v>
      </c>
      <c r="D17" s="18"/>
      <c r="E17" s="19">
        <v>2650000</v>
      </c>
      <c r="F17" s="20">
        <v>2150000</v>
      </c>
      <c r="G17" s="24">
        <v>16365136</v>
      </c>
      <c r="H17" s="24"/>
      <c r="I17" s="24"/>
      <c r="J17" s="20">
        <v>16365136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735233</v>
      </c>
      <c r="U17" s="24">
        <v>479324</v>
      </c>
      <c r="V17" s="24">
        <v>1214557</v>
      </c>
      <c r="W17" s="24">
        <v>17579693</v>
      </c>
      <c r="X17" s="20">
        <v>2150000</v>
      </c>
      <c r="Y17" s="24">
        <v>15429693</v>
      </c>
      <c r="Z17" s="25">
        <v>717.66013953488368</v>
      </c>
      <c r="AA17" s="26">
        <v>2150000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16365136</v>
      </c>
      <c r="D25" s="29">
        <f t="shared" ref="D25:Y25" si="1">SUM(D15:D24)</f>
        <v>0</v>
      </c>
      <c r="E25" s="35">
        <f t="shared" si="1"/>
        <v>2650000</v>
      </c>
      <c r="F25" s="36">
        <f t="shared" si="1"/>
        <v>2150000</v>
      </c>
      <c r="G25" s="36">
        <f t="shared" si="1"/>
        <v>16365136</v>
      </c>
      <c r="H25" s="36">
        <f t="shared" si="1"/>
        <v>0</v>
      </c>
      <c r="I25" s="36">
        <f t="shared" si="1"/>
        <v>0</v>
      </c>
      <c r="J25" s="36">
        <f t="shared" si="1"/>
        <v>16365136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735233</v>
      </c>
      <c r="U25" s="36">
        <f t="shared" si="1"/>
        <v>479324</v>
      </c>
      <c r="V25" s="36">
        <f t="shared" si="1"/>
        <v>1214557</v>
      </c>
      <c r="W25" s="36">
        <f t="shared" si="1"/>
        <v>17579693</v>
      </c>
      <c r="X25" s="36">
        <f t="shared" si="1"/>
        <v>2150000</v>
      </c>
      <c r="Y25" s="36">
        <f t="shared" si="1"/>
        <v>15429693</v>
      </c>
      <c r="Z25" s="37">
        <f>+IF(X25&lt;&gt;0,+(Y25/X25)*100,0)</f>
        <v>717.66013953488368</v>
      </c>
      <c r="AA25" s="38">
        <f>SUM(AA15:AA24)</f>
        <v>2150000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99929595</v>
      </c>
      <c r="D26" s="29">
        <f>+D13+D25</f>
        <v>0</v>
      </c>
      <c r="E26" s="30">
        <f t="shared" si="2"/>
        <v>16489194</v>
      </c>
      <c r="F26" s="31">
        <f t="shared" si="2"/>
        <v>17112080</v>
      </c>
      <c r="G26" s="31">
        <f t="shared" si="2"/>
        <v>101737901</v>
      </c>
      <c r="H26" s="31">
        <f t="shared" si="2"/>
        <v>1314533</v>
      </c>
      <c r="I26" s="31">
        <f t="shared" si="2"/>
        <v>1187583</v>
      </c>
      <c r="J26" s="31">
        <f t="shared" si="2"/>
        <v>104240017</v>
      </c>
      <c r="K26" s="31">
        <f t="shared" si="2"/>
        <v>1119013</v>
      </c>
      <c r="L26" s="31">
        <f t="shared" si="2"/>
        <v>1219588</v>
      </c>
      <c r="M26" s="31">
        <f t="shared" si="2"/>
        <v>1212118</v>
      </c>
      <c r="N26" s="31">
        <f t="shared" si="2"/>
        <v>3550719</v>
      </c>
      <c r="O26" s="31">
        <f t="shared" si="2"/>
        <v>1300984</v>
      </c>
      <c r="P26" s="31">
        <f t="shared" si="2"/>
        <v>1349031</v>
      </c>
      <c r="Q26" s="31">
        <f t="shared" si="2"/>
        <v>1357012</v>
      </c>
      <c r="R26" s="31">
        <f t="shared" si="2"/>
        <v>4007027</v>
      </c>
      <c r="S26" s="31">
        <f t="shared" si="2"/>
        <v>1254993</v>
      </c>
      <c r="T26" s="31">
        <f t="shared" si="2"/>
        <v>2016673</v>
      </c>
      <c r="U26" s="31">
        <f t="shared" si="2"/>
        <v>2590025</v>
      </c>
      <c r="V26" s="31">
        <f t="shared" si="2"/>
        <v>5861691</v>
      </c>
      <c r="W26" s="31">
        <f t="shared" si="2"/>
        <v>117659454</v>
      </c>
      <c r="X26" s="31">
        <f t="shared" si="2"/>
        <v>17112080</v>
      </c>
      <c r="Y26" s="31">
        <f t="shared" si="2"/>
        <v>100547374</v>
      </c>
      <c r="Z26" s="32">
        <f>+IF(X26&lt;&gt;0,+(Y26/X26)*100,0)</f>
        <v>587.58125254206379</v>
      </c>
      <c r="AA26" s="33">
        <f>+AA13+AA25</f>
        <v>17112080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-11924</v>
      </c>
      <c r="D31" s="18"/>
      <c r="E31" s="19"/>
      <c r="F31" s="20"/>
      <c r="G31" s="20">
        <v>-12644</v>
      </c>
      <c r="H31" s="20">
        <v>-888</v>
      </c>
      <c r="I31" s="20">
        <v>-186</v>
      </c>
      <c r="J31" s="20">
        <v>-13718</v>
      </c>
      <c r="K31" s="20"/>
      <c r="L31" s="20">
        <v>-2557</v>
      </c>
      <c r="M31" s="20">
        <v>-560</v>
      </c>
      <c r="N31" s="20">
        <v>-3117</v>
      </c>
      <c r="O31" s="20">
        <v>-374</v>
      </c>
      <c r="P31" s="20">
        <v>-6883</v>
      </c>
      <c r="Q31" s="20">
        <v>-151768</v>
      </c>
      <c r="R31" s="20">
        <v>-159025</v>
      </c>
      <c r="S31" s="20">
        <v>-560</v>
      </c>
      <c r="T31" s="20"/>
      <c r="U31" s="20"/>
      <c r="V31" s="20">
        <v>-560</v>
      </c>
      <c r="W31" s="20">
        <v>-176420</v>
      </c>
      <c r="X31" s="20"/>
      <c r="Y31" s="20">
        <v>-176420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8509632</v>
      </c>
      <c r="D32" s="18"/>
      <c r="E32" s="19"/>
      <c r="F32" s="20"/>
      <c r="G32" s="20">
        <v>7713125</v>
      </c>
      <c r="H32" s="20">
        <v>706908</v>
      </c>
      <c r="I32" s="20">
        <v>-12820</v>
      </c>
      <c r="J32" s="20">
        <v>8407213</v>
      </c>
      <c r="K32" s="20">
        <v>-718984</v>
      </c>
      <c r="L32" s="20">
        <v>-7679</v>
      </c>
      <c r="M32" s="20">
        <v>-2627</v>
      </c>
      <c r="N32" s="20">
        <v>-729290</v>
      </c>
      <c r="O32" s="20">
        <v>786180</v>
      </c>
      <c r="P32" s="20">
        <v>695184</v>
      </c>
      <c r="Q32" s="20">
        <v>274184</v>
      </c>
      <c r="R32" s="20">
        <v>1755548</v>
      </c>
      <c r="S32" s="20">
        <v>-596609</v>
      </c>
      <c r="T32" s="20">
        <v>821459</v>
      </c>
      <c r="U32" s="20">
        <v>2121685</v>
      </c>
      <c r="V32" s="20">
        <v>2346535</v>
      </c>
      <c r="W32" s="20">
        <v>11780006</v>
      </c>
      <c r="X32" s="20"/>
      <c r="Y32" s="20">
        <v>11780006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15568731</v>
      </c>
      <c r="D35" s="18"/>
      <c r="E35" s="19">
        <v>3514406</v>
      </c>
      <c r="F35" s="20">
        <v>3514406</v>
      </c>
      <c r="G35" s="20">
        <v>15788849</v>
      </c>
      <c r="H35" s="20">
        <v>217162</v>
      </c>
      <c r="I35" s="20">
        <v>217758</v>
      </c>
      <c r="J35" s="20">
        <v>16223769</v>
      </c>
      <c r="K35" s="20">
        <v>217720</v>
      </c>
      <c r="L35" s="20">
        <v>215575</v>
      </c>
      <c r="M35" s="20">
        <v>217286</v>
      </c>
      <c r="N35" s="20">
        <v>650581</v>
      </c>
      <c r="O35" s="20">
        <v>216129</v>
      </c>
      <c r="P35" s="20">
        <v>218411</v>
      </c>
      <c r="Q35" s="20">
        <v>215312</v>
      </c>
      <c r="R35" s="20">
        <v>649852</v>
      </c>
      <c r="S35" s="20">
        <v>214007</v>
      </c>
      <c r="T35" s="20">
        <v>212070</v>
      </c>
      <c r="U35" s="20">
        <v>214757</v>
      </c>
      <c r="V35" s="20">
        <v>640834</v>
      </c>
      <c r="W35" s="20">
        <v>18165036</v>
      </c>
      <c r="X35" s="20">
        <v>3514406</v>
      </c>
      <c r="Y35" s="20">
        <v>14650630</v>
      </c>
      <c r="Z35" s="21">
        <v>416.87357692878965</v>
      </c>
      <c r="AA35" s="22">
        <v>3514406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24066439</v>
      </c>
      <c r="D37" s="29">
        <f t="shared" ref="D37:Y37" si="3">SUM(D29:D36)</f>
        <v>0</v>
      </c>
      <c r="E37" s="30">
        <f t="shared" si="3"/>
        <v>3514406</v>
      </c>
      <c r="F37" s="31">
        <f t="shared" si="3"/>
        <v>3514406</v>
      </c>
      <c r="G37" s="31">
        <f t="shared" si="3"/>
        <v>23489330</v>
      </c>
      <c r="H37" s="31">
        <f t="shared" si="3"/>
        <v>923182</v>
      </c>
      <c r="I37" s="31">
        <f t="shared" si="3"/>
        <v>204752</v>
      </c>
      <c r="J37" s="31">
        <f t="shared" si="3"/>
        <v>24617264</v>
      </c>
      <c r="K37" s="31">
        <f t="shared" si="3"/>
        <v>-501264</v>
      </c>
      <c r="L37" s="31">
        <f t="shared" si="3"/>
        <v>205339</v>
      </c>
      <c r="M37" s="31">
        <f t="shared" si="3"/>
        <v>214099</v>
      </c>
      <c r="N37" s="31">
        <f t="shared" si="3"/>
        <v>-81826</v>
      </c>
      <c r="O37" s="31">
        <f t="shared" si="3"/>
        <v>1001935</v>
      </c>
      <c r="P37" s="31">
        <f t="shared" si="3"/>
        <v>906712</v>
      </c>
      <c r="Q37" s="31">
        <f t="shared" si="3"/>
        <v>337728</v>
      </c>
      <c r="R37" s="31">
        <f t="shared" si="3"/>
        <v>2246375</v>
      </c>
      <c r="S37" s="31">
        <f t="shared" si="3"/>
        <v>-383162</v>
      </c>
      <c r="T37" s="31">
        <f t="shared" si="3"/>
        <v>1033529</v>
      </c>
      <c r="U37" s="31">
        <f t="shared" si="3"/>
        <v>2336442</v>
      </c>
      <c r="V37" s="31">
        <f t="shared" si="3"/>
        <v>2986809</v>
      </c>
      <c r="W37" s="31">
        <f t="shared" si="3"/>
        <v>29768622</v>
      </c>
      <c r="X37" s="31">
        <f t="shared" si="3"/>
        <v>3514406</v>
      </c>
      <c r="Y37" s="31">
        <f t="shared" si="3"/>
        <v>26254216</v>
      </c>
      <c r="Z37" s="32">
        <f>+IF(X37&lt;&gt;0,+(Y37/X37)*100,0)</f>
        <v>747.04561738171401</v>
      </c>
      <c r="AA37" s="33">
        <f>SUM(AA29:AA36)</f>
        <v>3514406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14743564</v>
      </c>
      <c r="D40" s="18"/>
      <c r="E40" s="19"/>
      <c r="F40" s="20"/>
      <c r="G40" s="20">
        <v>14743564</v>
      </c>
      <c r="H40" s="20"/>
      <c r="I40" s="20"/>
      <c r="J40" s="20">
        <v>14743564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14743564</v>
      </c>
      <c r="X40" s="20"/>
      <c r="Y40" s="20">
        <v>14743564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14743564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14743564</v>
      </c>
      <c r="H43" s="36">
        <f t="shared" si="4"/>
        <v>0</v>
      </c>
      <c r="I43" s="36">
        <f t="shared" si="4"/>
        <v>0</v>
      </c>
      <c r="J43" s="36">
        <f t="shared" si="4"/>
        <v>14743564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14743564</v>
      </c>
      <c r="X43" s="36">
        <f t="shared" si="4"/>
        <v>0</v>
      </c>
      <c r="Y43" s="36">
        <f t="shared" si="4"/>
        <v>14743564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38810003</v>
      </c>
      <c r="D44" s="29">
        <f>+D37+D43</f>
        <v>0</v>
      </c>
      <c r="E44" s="30">
        <f t="shared" si="5"/>
        <v>3514406</v>
      </c>
      <c r="F44" s="31">
        <f t="shared" si="5"/>
        <v>3514406</v>
      </c>
      <c r="G44" s="31">
        <f t="shared" si="5"/>
        <v>38232894</v>
      </c>
      <c r="H44" s="31">
        <f t="shared" si="5"/>
        <v>923182</v>
      </c>
      <c r="I44" s="31">
        <f t="shared" si="5"/>
        <v>204752</v>
      </c>
      <c r="J44" s="31">
        <f t="shared" si="5"/>
        <v>39360828</v>
      </c>
      <c r="K44" s="31">
        <f t="shared" si="5"/>
        <v>-501264</v>
      </c>
      <c r="L44" s="31">
        <f t="shared" si="5"/>
        <v>205339</v>
      </c>
      <c r="M44" s="31">
        <f t="shared" si="5"/>
        <v>214099</v>
      </c>
      <c r="N44" s="31">
        <f t="shared" si="5"/>
        <v>-81826</v>
      </c>
      <c r="O44" s="31">
        <f t="shared" si="5"/>
        <v>1001935</v>
      </c>
      <c r="P44" s="31">
        <f t="shared" si="5"/>
        <v>906712</v>
      </c>
      <c r="Q44" s="31">
        <f t="shared" si="5"/>
        <v>337728</v>
      </c>
      <c r="R44" s="31">
        <f t="shared" si="5"/>
        <v>2246375</v>
      </c>
      <c r="S44" s="31">
        <f t="shared" si="5"/>
        <v>-383162</v>
      </c>
      <c r="T44" s="31">
        <f t="shared" si="5"/>
        <v>1033529</v>
      </c>
      <c r="U44" s="31">
        <f t="shared" si="5"/>
        <v>2336442</v>
      </c>
      <c r="V44" s="31">
        <f t="shared" si="5"/>
        <v>2986809</v>
      </c>
      <c r="W44" s="31">
        <f t="shared" si="5"/>
        <v>44512186</v>
      </c>
      <c r="X44" s="31">
        <f t="shared" si="5"/>
        <v>3514406</v>
      </c>
      <c r="Y44" s="31">
        <f t="shared" si="5"/>
        <v>40997780</v>
      </c>
      <c r="Z44" s="32">
        <f>+IF(X44&lt;&gt;0,+(Y44/X44)*100,0)</f>
        <v>1166.5635672144881</v>
      </c>
      <c r="AA44" s="33">
        <f>+AA37+AA43</f>
        <v>3514406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61119592</v>
      </c>
      <c r="D45" s="42">
        <f t="shared" si="6"/>
        <v>0</v>
      </c>
      <c r="E45" s="43">
        <f t="shared" si="6"/>
        <v>12974788</v>
      </c>
      <c r="F45" s="44">
        <f t="shared" si="6"/>
        <v>13597674</v>
      </c>
      <c r="G45" s="44">
        <f t="shared" si="6"/>
        <v>63505007</v>
      </c>
      <c r="H45" s="44">
        <f t="shared" si="6"/>
        <v>391351</v>
      </c>
      <c r="I45" s="44">
        <f t="shared" si="6"/>
        <v>982831</v>
      </c>
      <c r="J45" s="44">
        <f t="shared" si="6"/>
        <v>64879189</v>
      </c>
      <c r="K45" s="44">
        <f t="shared" si="6"/>
        <v>1620277</v>
      </c>
      <c r="L45" s="44">
        <f t="shared" si="6"/>
        <v>1014249</v>
      </c>
      <c r="M45" s="44">
        <f t="shared" si="6"/>
        <v>998019</v>
      </c>
      <c r="N45" s="44">
        <f t="shared" si="6"/>
        <v>3632545</v>
      </c>
      <c r="O45" s="44">
        <f t="shared" si="6"/>
        <v>299049</v>
      </c>
      <c r="P45" s="44">
        <f t="shared" si="6"/>
        <v>442319</v>
      </c>
      <c r="Q45" s="44">
        <f t="shared" si="6"/>
        <v>1019284</v>
      </c>
      <c r="R45" s="44">
        <f t="shared" si="6"/>
        <v>1760652</v>
      </c>
      <c r="S45" s="44">
        <f t="shared" si="6"/>
        <v>1638155</v>
      </c>
      <c r="T45" s="44">
        <f t="shared" si="6"/>
        <v>983144</v>
      </c>
      <c r="U45" s="44">
        <f t="shared" si="6"/>
        <v>253583</v>
      </c>
      <c r="V45" s="44">
        <f t="shared" si="6"/>
        <v>2874882</v>
      </c>
      <c r="W45" s="44">
        <f t="shared" si="6"/>
        <v>73147268</v>
      </c>
      <c r="X45" s="44">
        <f t="shared" si="6"/>
        <v>13597674</v>
      </c>
      <c r="Y45" s="44">
        <f t="shared" si="6"/>
        <v>59549594</v>
      </c>
      <c r="Z45" s="45">
        <f>+IF(X45&lt;&gt;0,+(Y45/X45)*100,0)</f>
        <v>437.93956231043632</v>
      </c>
      <c r="AA45" s="46">
        <f>+AA26-AA44</f>
        <v>13597674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-9968574</v>
      </c>
      <c r="D47" s="18"/>
      <c r="E47" s="19">
        <v>12974788</v>
      </c>
      <c r="F47" s="20">
        <v>13597674</v>
      </c>
      <c r="G47" s="20">
        <v>-9968574</v>
      </c>
      <c r="H47" s="20"/>
      <c r="I47" s="20"/>
      <c r="J47" s="20">
        <v>-9968574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-9968574</v>
      </c>
      <c r="X47" s="20">
        <v>13597674</v>
      </c>
      <c r="Y47" s="20">
        <v>-23566248</v>
      </c>
      <c r="Z47" s="47">
        <v>-173.31087655138666</v>
      </c>
      <c r="AA47" s="22">
        <v>13597674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12974788</v>
      </c>
      <c r="F50" s="52">
        <f t="shared" si="7"/>
        <v>13597674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-9968574</v>
      </c>
      <c r="X50" s="52">
        <f t="shared" si="7"/>
        <v>13597674</v>
      </c>
      <c r="Y50" s="52">
        <f t="shared" si="7"/>
        <v>-23566248</v>
      </c>
      <c r="Z50" s="53">
        <f>+IF(X50&lt;&gt;0,+(Y50/X50)*100,0)</f>
        <v>-173.31087655138666</v>
      </c>
      <c r="AA50" s="54">
        <f>SUM(AA47:AA49)</f>
        <v>13597674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1884873</v>
      </c>
      <c r="D6" s="18"/>
      <c r="E6" s="19">
        <v>-37975184</v>
      </c>
      <c r="F6" s="20">
        <v>-56782142</v>
      </c>
      <c r="G6" s="20">
        <v>229899</v>
      </c>
      <c r="H6" s="20">
        <v>-322740</v>
      </c>
      <c r="I6" s="20">
        <v>64471</v>
      </c>
      <c r="J6" s="20">
        <v>-28370</v>
      </c>
      <c r="K6" s="20">
        <v>633439</v>
      </c>
      <c r="L6" s="20">
        <v>818644</v>
      </c>
      <c r="M6" s="20">
        <v>63940</v>
      </c>
      <c r="N6" s="20">
        <v>1516023</v>
      </c>
      <c r="O6" s="20">
        <v>729682</v>
      </c>
      <c r="P6" s="20">
        <v>546137</v>
      </c>
      <c r="Q6" s="20">
        <v>2744798</v>
      </c>
      <c r="R6" s="20">
        <v>4020617</v>
      </c>
      <c r="S6" s="20">
        <v>834511</v>
      </c>
      <c r="T6" s="20">
        <v>1068463</v>
      </c>
      <c r="U6" s="20">
        <v>302352</v>
      </c>
      <c r="V6" s="20">
        <v>2205326</v>
      </c>
      <c r="W6" s="20">
        <v>7713596</v>
      </c>
      <c r="X6" s="20">
        <v>-56782142</v>
      </c>
      <c r="Y6" s="20">
        <v>64495738</v>
      </c>
      <c r="Z6" s="21">
        <v>-113.58454564817227</v>
      </c>
      <c r="AA6" s="22">
        <v>-56782142</v>
      </c>
    </row>
    <row r="7" spans="1:27" x14ac:dyDescent="0.25">
      <c r="A7" s="23" t="s">
        <v>35</v>
      </c>
      <c r="B7" s="17" t="s">
        <v>32</v>
      </c>
      <c r="C7" s="18">
        <v>-93509508</v>
      </c>
      <c r="D7" s="18"/>
      <c r="E7" s="19">
        <v>-105509441</v>
      </c>
      <c r="F7" s="20">
        <v>-95405952</v>
      </c>
      <c r="G7" s="20">
        <v>-91693890</v>
      </c>
      <c r="H7" s="20">
        <v>2115571</v>
      </c>
      <c r="I7" s="20">
        <v>-719570</v>
      </c>
      <c r="J7" s="20">
        <v>-90297889</v>
      </c>
      <c r="K7" s="20">
        <v>2075141</v>
      </c>
      <c r="L7" s="20">
        <v>2505468</v>
      </c>
      <c r="M7" s="20">
        <v>-2901410</v>
      </c>
      <c r="N7" s="20">
        <v>1679199</v>
      </c>
      <c r="O7" s="20">
        <v>2730563</v>
      </c>
      <c r="P7" s="20">
        <v>2841291</v>
      </c>
      <c r="Q7" s="20">
        <v>-11177774</v>
      </c>
      <c r="R7" s="20">
        <v>-5605920</v>
      </c>
      <c r="S7" s="20">
        <v>2627637</v>
      </c>
      <c r="T7" s="20">
        <v>2328545</v>
      </c>
      <c r="U7" s="20">
        <v>-17967539</v>
      </c>
      <c r="V7" s="20">
        <v>-13011357</v>
      </c>
      <c r="W7" s="20">
        <v>-107235967</v>
      </c>
      <c r="X7" s="20">
        <v>-95405952</v>
      </c>
      <c r="Y7" s="20">
        <v>-11830015</v>
      </c>
      <c r="Z7" s="21">
        <v>12.399661396387513</v>
      </c>
      <c r="AA7" s="22">
        <v>-95405952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61250871</v>
      </c>
      <c r="F8" s="20">
        <v>5299588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>
        <v>-117750</v>
      </c>
      <c r="T8" s="20">
        <v>117750</v>
      </c>
      <c r="U8" s="20"/>
      <c r="V8" s="20"/>
      <c r="W8" s="20">
        <v>5299988</v>
      </c>
      <c r="X8" s="20">
        <v>5299588</v>
      </c>
      <c r="Y8" s="20">
        <v>400</v>
      </c>
      <c r="Z8" s="21">
        <v>7.5477565425840654E-3</v>
      </c>
      <c r="AA8" s="22">
        <v>5299588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-14138423</v>
      </c>
      <c r="D10" s="18"/>
      <c r="E10" s="19">
        <v>-6260399</v>
      </c>
      <c r="F10" s="20">
        <v>-11138424</v>
      </c>
      <c r="G10" s="20">
        <v>-14286860</v>
      </c>
      <c r="H10" s="20">
        <v>-523623</v>
      </c>
      <c r="I10" s="20">
        <v>-164522</v>
      </c>
      <c r="J10" s="20">
        <v>-14975005</v>
      </c>
      <c r="K10" s="20">
        <v>-410725</v>
      </c>
      <c r="L10" s="20">
        <v>-425064</v>
      </c>
      <c r="M10" s="20">
        <v>-469931</v>
      </c>
      <c r="N10" s="20">
        <v>-1305720</v>
      </c>
      <c r="O10" s="20">
        <v>-320044</v>
      </c>
      <c r="P10" s="20">
        <v>-341464</v>
      </c>
      <c r="Q10" s="20">
        <v>-193983</v>
      </c>
      <c r="R10" s="20">
        <v>-855491</v>
      </c>
      <c r="S10" s="20">
        <v>35695</v>
      </c>
      <c r="T10" s="20">
        <v>-252785</v>
      </c>
      <c r="U10" s="20">
        <v>11104</v>
      </c>
      <c r="V10" s="20">
        <v>-205986</v>
      </c>
      <c r="W10" s="20">
        <v>-17342202</v>
      </c>
      <c r="X10" s="20">
        <v>-11138424</v>
      </c>
      <c r="Y10" s="20">
        <v>-6203778</v>
      </c>
      <c r="Z10" s="21">
        <v>55.697089642125306</v>
      </c>
      <c r="AA10" s="22">
        <v>-11138424</v>
      </c>
    </row>
    <row r="11" spans="1:27" x14ac:dyDescent="0.25">
      <c r="A11" s="23" t="s">
        <v>39</v>
      </c>
      <c r="B11" s="17" t="s">
        <v>32</v>
      </c>
      <c r="C11" s="18">
        <v>7999668</v>
      </c>
      <c r="D11" s="18"/>
      <c r="E11" s="19">
        <v>5891682</v>
      </c>
      <c r="F11" s="20">
        <v>7999667</v>
      </c>
      <c r="G11" s="24">
        <v>7999668</v>
      </c>
      <c r="H11" s="24">
        <v>-209058</v>
      </c>
      <c r="I11" s="24">
        <v>-131140</v>
      </c>
      <c r="J11" s="20">
        <v>7659470</v>
      </c>
      <c r="K11" s="24">
        <v>59703</v>
      </c>
      <c r="L11" s="24">
        <v>-64446</v>
      </c>
      <c r="M11" s="20">
        <v>66539</v>
      </c>
      <c r="N11" s="24">
        <v>61796</v>
      </c>
      <c r="O11" s="24">
        <v>-67517</v>
      </c>
      <c r="P11" s="24">
        <v>5721</v>
      </c>
      <c r="Q11" s="20">
        <v>-5721</v>
      </c>
      <c r="R11" s="24">
        <v>-67517</v>
      </c>
      <c r="S11" s="24">
        <v>5811</v>
      </c>
      <c r="T11" s="20">
        <v>-4241</v>
      </c>
      <c r="U11" s="24">
        <v>56948</v>
      </c>
      <c r="V11" s="24">
        <v>58518</v>
      </c>
      <c r="W11" s="24">
        <v>7712267</v>
      </c>
      <c r="X11" s="20">
        <v>7999667</v>
      </c>
      <c r="Y11" s="24">
        <v>-287400</v>
      </c>
      <c r="Z11" s="25">
        <v>-3.5926495440372705</v>
      </c>
      <c r="AA11" s="26">
        <v>7999667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-8566</v>
      </c>
      <c r="F12" s="20">
        <v>-10474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-10474</v>
      </c>
      <c r="Y12" s="20"/>
      <c r="Z12" s="21"/>
      <c r="AA12" s="22">
        <v>-10474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-92473876</v>
      </c>
      <c r="D13" s="29">
        <f>SUM(D6:D12)</f>
        <v>0</v>
      </c>
      <c r="E13" s="30">
        <f t="shared" si="0"/>
        <v>-82611037</v>
      </c>
      <c r="F13" s="31">
        <f t="shared" si="0"/>
        <v>-150037737</v>
      </c>
      <c r="G13" s="31">
        <f t="shared" si="0"/>
        <v>-92461669</v>
      </c>
      <c r="H13" s="31">
        <f t="shared" si="0"/>
        <v>1060150</v>
      </c>
      <c r="I13" s="31">
        <f t="shared" si="0"/>
        <v>-950761</v>
      </c>
      <c r="J13" s="31">
        <f t="shared" si="0"/>
        <v>-92352280</v>
      </c>
      <c r="K13" s="31">
        <f t="shared" si="0"/>
        <v>2357558</v>
      </c>
      <c r="L13" s="31">
        <f t="shared" si="0"/>
        <v>2834602</v>
      </c>
      <c r="M13" s="31">
        <f t="shared" si="0"/>
        <v>-3240862</v>
      </c>
      <c r="N13" s="31">
        <f t="shared" si="0"/>
        <v>1951298</v>
      </c>
      <c r="O13" s="31">
        <f t="shared" si="0"/>
        <v>3072684</v>
      </c>
      <c r="P13" s="31">
        <f t="shared" si="0"/>
        <v>3051685</v>
      </c>
      <c r="Q13" s="31">
        <f t="shared" si="0"/>
        <v>-8632680</v>
      </c>
      <c r="R13" s="31">
        <f t="shared" si="0"/>
        <v>-2508311</v>
      </c>
      <c r="S13" s="31">
        <f t="shared" si="0"/>
        <v>3385904</v>
      </c>
      <c r="T13" s="31">
        <f t="shared" si="0"/>
        <v>3257732</v>
      </c>
      <c r="U13" s="31">
        <f t="shared" si="0"/>
        <v>-17597135</v>
      </c>
      <c r="V13" s="31">
        <f t="shared" si="0"/>
        <v>-10953499</v>
      </c>
      <c r="W13" s="31">
        <f t="shared" si="0"/>
        <v>-103862792</v>
      </c>
      <c r="X13" s="31">
        <f t="shared" si="0"/>
        <v>-150037737</v>
      </c>
      <c r="Y13" s="31">
        <f t="shared" si="0"/>
        <v>46174945</v>
      </c>
      <c r="Z13" s="32">
        <f>+IF(X13&lt;&gt;0,+(Y13/X13)*100,0)</f>
        <v>-30.775554152752914</v>
      </c>
      <c r="AA13" s="33">
        <f>SUM(AA6:AA12)</f>
        <v>-150037737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95845808</v>
      </c>
      <c r="D17" s="18"/>
      <c r="E17" s="19">
        <v>80696198</v>
      </c>
      <c r="F17" s="20">
        <v>94795412</v>
      </c>
      <c r="G17" s="24">
        <v>95534190</v>
      </c>
      <c r="H17" s="24">
        <v>597645</v>
      </c>
      <c r="I17" s="24">
        <v>-464930</v>
      </c>
      <c r="J17" s="20">
        <v>95666905</v>
      </c>
      <c r="K17" s="24">
        <v>-30077</v>
      </c>
      <c r="L17" s="24">
        <v>-464930</v>
      </c>
      <c r="M17" s="20">
        <v>83515</v>
      </c>
      <c r="N17" s="24">
        <v>-411492</v>
      </c>
      <c r="O17" s="24">
        <v>2234831</v>
      </c>
      <c r="P17" s="24">
        <v>-2160208</v>
      </c>
      <c r="Q17" s="20">
        <v>-3680330</v>
      </c>
      <c r="R17" s="24">
        <v>-3605707</v>
      </c>
      <c r="S17" s="24">
        <v>-929860</v>
      </c>
      <c r="T17" s="20">
        <v>550025</v>
      </c>
      <c r="U17" s="24">
        <v>-538901</v>
      </c>
      <c r="V17" s="24">
        <v>-918736</v>
      </c>
      <c r="W17" s="24">
        <v>90730970</v>
      </c>
      <c r="X17" s="20">
        <v>94795412</v>
      </c>
      <c r="Y17" s="24">
        <v>-4064442</v>
      </c>
      <c r="Z17" s="25">
        <v>-4.2875935810057983</v>
      </c>
      <c r="AA17" s="26">
        <v>94795412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95845808</v>
      </c>
      <c r="D25" s="29">
        <f t="shared" ref="D25:Y25" si="1">SUM(D15:D24)</f>
        <v>0</v>
      </c>
      <c r="E25" s="35">
        <f t="shared" si="1"/>
        <v>80696198</v>
      </c>
      <c r="F25" s="36">
        <f t="shared" si="1"/>
        <v>94795412</v>
      </c>
      <c r="G25" s="36">
        <f t="shared" si="1"/>
        <v>95534190</v>
      </c>
      <c r="H25" s="36">
        <f t="shared" si="1"/>
        <v>597645</v>
      </c>
      <c r="I25" s="36">
        <f t="shared" si="1"/>
        <v>-464930</v>
      </c>
      <c r="J25" s="36">
        <f t="shared" si="1"/>
        <v>95666905</v>
      </c>
      <c r="K25" s="36">
        <f t="shared" si="1"/>
        <v>-30077</v>
      </c>
      <c r="L25" s="36">
        <f t="shared" si="1"/>
        <v>-464930</v>
      </c>
      <c r="M25" s="36">
        <f t="shared" si="1"/>
        <v>83515</v>
      </c>
      <c r="N25" s="36">
        <f t="shared" si="1"/>
        <v>-411492</v>
      </c>
      <c r="O25" s="36">
        <f t="shared" si="1"/>
        <v>2234831</v>
      </c>
      <c r="P25" s="36">
        <f t="shared" si="1"/>
        <v>-2160208</v>
      </c>
      <c r="Q25" s="36">
        <f t="shared" si="1"/>
        <v>-3680330</v>
      </c>
      <c r="R25" s="36">
        <f t="shared" si="1"/>
        <v>-3605707</v>
      </c>
      <c r="S25" s="36">
        <f t="shared" si="1"/>
        <v>-929860</v>
      </c>
      <c r="T25" s="36">
        <f t="shared" si="1"/>
        <v>550025</v>
      </c>
      <c r="U25" s="36">
        <f t="shared" si="1"/>
        <v>-538901</v>
      </c>
      <c r="V25" s="36">
        <f t="shared" si="1"/>
        <v>-918736</v>
      </c>
      <c r="W25" s="36">
        <f t="shared" si="1"/>
        <v>90730970</v>
      </c>
      <c r="X25" s="36">
        <f t="shared" si="1"/>
        <v>94795412</v>
      </c>
      <c r="Y25" s="36">
        <f t="shared" si="1"/>
        <v>-4064442</v>
      </c>
      <c r="Z25" s="37">
        <f>+IF(X25&lt;&gt;0,+(Y25/X25)*100,0)</f>
        <v>-4.2875935810057983</v>
      </c>
      <c r="AA25" s="38">
        <f>SUM(AA15:AA24)</f>
        <v>94795412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3371932</v>
      </c>
      <c r="D26" s="29">
        <f>+D13+D25</f>
        <v>0</v>
      </c>
      <c r="E26" s="30">
        <f t="shared" si="2"/>
        <v>-1914839</v>
      </c>
      <c r="F26" s="31">
        <f t="shared" si="2"/>
        <v>-55242325</v>
      </c>
      <c r="G26" s="31">
        <f t="shared" si="2"/>
        <v>3072521</v>
      </c>
      <c r="H26" s="31">
        <f t="shared" si="2"/>
        <v>1657795</v>
      </c>
      <c r="I26" s="31">
        <f t="shared" si="2"/>
        <v>-1415691</v>
      </c>
      <c r="J26" s="31">
        <f t="shared" si="2"/>
        <v>3314625</v>
      </c>
      <c r="K26" s="31">
        <f t="shared" si="2"/>
        <v>2327481</v>
      </c>
      <c r="L26" s="31">
        <f t="shared" si="2"/>
        <v>2369672</v>
      </c>
      <c r="M26" s="31">
        <f t="shared" si="2"/>
        <v>-3157347</v>
      </c>
      <c r="N26" s="31">
        <f t="shared" si="2"/>
        <v>1539806</v>
      </c>
      <c r="O26" s="31">
        <f t="shared" si="2"/>
        <v>5307515</v>
      </c>
      <c r="P26" s="31">
        <f t="shared" si="2"/>
        <v>891477</v>
      </c>
      <c r="Q26" s="31">
        <f t="shared" si="2"/>
        <v>-12313010</v>
      </c>
      <c r="R26" s="31">
        <f t="shared" si="2"/>
        <v>-6114018</v>
      </c>
      <c r="S26" s="31">
        <f t="shared" si="2"/>
        <v>2456044</v>
      </c>
      <c r="T26" s="31">
        <f t="shared" si="2"/>
        <v>3807757</v>
      </c>
      <c r="U26" s="31">
        <f t="shared" si="2"/>
        <v>-18136036</v>
      </c>
      <c r="V26" s="31">
        <f t="shared" si="2"/>
        <v>-11872235</v>
      </c>
      <c r="W26" s="31">
        <f t="shared" si="2"/>
        <v>-13131822</v>
      </c>
      <c r="X26" s="31">
        <f t="shared" si="2"/>
        <v>-55242325</v>
      </c>
      <c r="Y26" s="31">
        <f t="shared" si="2"/>
        <v>42110503</v>
      </c>
      <c r="Z26" s="32">
        <f>+IF(X26&lt;&gt;0,+(Y26/X26)*100,0)</f>
        <v>-76.228694212272927</v>
      </c>
      <c r="AA26" s="33">
        <f>+AA13+AA25</f>
        <v>-55242325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-22363149</v>
      </c>
      <c r="D32" s="18"/>
      <c r="E32" s="19">
        <v>-9624408</v>
      </c>
      <c r="F32" s="20">
        <v>-12211973</v>
      </c>
      <c r="G32" s="20">
        <v>-25473181</v>
      </c>
      <c r="H32" s="20">
        <v>-53325</v>
      </c>
      <c r="I32" s="20">
        <v>-4014</v>
      </c>
      <c r="J32" s="20">
        <v>-25530520</v>
      </c>
      <c r="K32" s="20">
        <v>-160511</v>
      </c>
      <c r="L32" s="20">
        <v>-97951</v>
      </c>
      <c r="M32" s="20">
        <v>-43329</v>
      </c>
      <c r="N32" s="20">
        <v>-301791</v>
      </c>
      <c r="O32" s="20">
        <v>-90996</v>
      </c>
      <c r="P32" s="20">
        <v>-75127</v>
      </c>
      <c r="Q32" s="20">
        <v>-503246</v>
      </c>
      <c r="R32" s="20">
        <v>-669369</v>
      </c>
      <c r="S32" s="20">
        <v>-79054</v>
      </c>
      <c r="T32" s="20">
        <v>-46707</v>
      </c>
      <c r="U32" s="20">
        <v>-10474</v>
      </c>
      <c r="V32" s="20">
        <v>-136235</v>
      </c>
      <c r="W32" s="20">
        <v>-26637915</v>
      </c>
      <c r="X32" s="20">
        <v>-12211973</v>
      </c>
      <c r="Y32" s="20">
        <v>-14425942</v>
      </c>
      <c r="Z32" s="21">
        <v>118.12949471801157</v>
      </c>
      <c r="AA32" s="22">
        <v>-12211973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2307800</v>
      </c>
      <c r="F34" s="20">
        <v>3000000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3000000</v>
      </c>
      <c r="Y34" s="20">
        <v>-3000000</v>
      </c>
      <c r="Z34" s="21">
        <v>-100</v>
      </c>
      <c r="AA34" s="22">
        <v>3000000</v>
      </c>
    </row>
    <row r="35" spans="1:27" x14ac:dyDescent="0.25">
      <c r="A35" s="23" t="s">
        <v>39</v>
      </c>
      <c r="B35" s="17" t="s">
        <v>32</v>
      </c>
      <c r="C35" s="18">
        <v>27821721</v>
      </c>
      <c r="D35" s="18"/>
      <c r="E35" s="19">
        <v>37109596</v>
      </c>
      <c r="F35" s="20">
        <v>33267864</v>
      </c>
      <c r="G35" s="20">
        <v>27839423</v>
      </c>
      <c r="H35" s="20">
        <v>569961</v>
      </c>
      <c r="I35" s="20">
        <v>240900</v>
      </c>
      <c r="J35" s="20">
        <v>28650284</v>
      </c>
      <c r="K35" s="20">
        <v>262392</v>
      </c>
      <c r="L35" s="20">
        <v>230129</v>
      </c>
      <c r="M35" s="20">
        <v>219362</v>
      </c>
      <c r="N35" s="20">
        <v>711883</v>
      </c>
      <c r="O35" s="20">
        <v>253758</v>
      </c>
      <c r="P35" s="20">
        <v>234351</v>
      </c>
      <c r="Q35" s="20">
        <v>251640</v>
      </c>
      <c r="R35" s="20">
        <v>739749</v>
      </c>
      <c r="S35" s="20">
        <v>-5129</v>
      </c>
      <c r="T35" s="20">
        <v>227005</v>
      </c>
      <c r="U35" s="20">
        <v>-1779813</v>
      </c>
      <c r="V35" s="20">
        <v>-1557937</v>
      </c>
      <c r="W35" s="20">
        <v>28543979</v>
      </c>
      <c r="X35" s="20">
        <v>33267864</v>
      </c>
      <c r="Y35" s="20">
        <v>-4723885</v>
      </c>
      <c r="Z35" s="21">
        <v>-14.199544040458983</v>
      </c>
      <c r="AA35" s="22">
        <v>33267864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5458572</v>
      </c>
      <c r="D37" s="29">
        <f t="shared" ref="D37:Y37" si="3">SUM(D29:D36)</f>
        <v>0</v>
      </c>
      <c r="E37" s="30">
        <f t="shared" si="3"/>
        <v>29792988</v>
      </c>
      <c r="F37" s="31">
        <f t="shared" si="3"/>
        <v>24055891</v>
      </c>
      <c r="G37" s="31">
        <f t="shared" si="3"/>
        <v>2366242</v>
      </c>
      <c r="H37" s="31">
        <f t="shared" si="3"/>
        <v>516636</v>
      </c>
      <c r="I37" s="31">
        <f t="shared" si="3"/>
        <v>236886</v>
      </c>
      <c r="J37" s="31">
        <f t="shared" si="3"/>
        <v>3119764</v>
      </c>
      <c r="K37" s="31">
        <f t="shared" si="3"/>
        <v>101881</v>
      </c>
      <c r="L37" s="31">
        <f t="shared" si="3"/>
        <v>132178</v>
      </c>
      <c r="M37" s="31">
        <f t="shared" si="3"/>
        <v>176033</v>
      </c>
      <c r="N37" s="31">
        <f t="shared" si="3"/>
        <v>410092</v>
      </c>
      <c r="O37" s="31">
        <f t="shared" si="3"/>
        <v>162762</v>
      </c>
      <c r="P37" s="31">
        <f t="shared" si="3"/>
        <v>159224</v>
      </c>
      <c r="Q37" s="31">
        <f t="shared" si="3"/>
        <v>-251606</v>
      </c>
      <c r="R37" s="31">
        <f t="shared" si="3"/>
        <v>70380</v>
      </c>
      <c r="S37" s="31">
        <f t="shared" si="3"/>
        <v>-84183</v>
      </c>
      <c r="T37" s="31">
        <f t="shared" si="3"/>
        <v>180298</v>
      </c>
      <c r="U37" s="31">
        <f t="shared" si="3"/>
        <v>-1790287</v>
      </c>
      <c r="V37" s="31">
        <f t="shared" si="3"/>
        <v>-1694172</v>
      </c>
      <c r="W37" s="31">
        <f t="shared" si="3"/>
        <v>1906064</v>
      </c>
      <c r="X37" s="31">
        <f t="shared" si="3"/>
        <v>24055891</v>
      </c>
      <c r="Y37" s="31">
        <f t="shared" si="3"/>
        <v>-22149827</v>
      </c>
      <c r="Z37" s="32">
        <f>+IF(X37&lt;&gt;0,+(Y37/X37)*100,0)</f>
        <v>-92.076518803647716</v>
      </c>
      <c r="AA37" s="33">
        <f>SUM(AA29:AA36)</f>
        <v>24055891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27923984</v>
      </c>
      <c r="D40" s="18"/>
      <c r="E40" s="19">
        <v>31993912</v>
      </c>
      <c r="F40" s="20">
        <v>27923984</v>
      </c>
      <c r="G40" s="20">
        <v>27923984</v>
      </c>
      <c r="H40" s="20"/>
      <c r="I40" s="20"/>
      <c r="J40" s="20">
        <v>27923984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27923984</v>
      </c>
      <c r="X40" s="20">
        <v>27923984</v>
      </c>
      <c r="Y40" s="20"/>
      <c r="Z40" s="21"/>
      <c r="AA40" s="22">
        <v>27923984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27923984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27923984</v>
      </c>
      <c r="G43" s="36">
        <f t="shared" si="4"/>
        <v>27923984</v>
      </c>
      <c r="H43" s="36">
        <f t="shared" si="4"/>
        <v>0</v>
      </c>
      <c r="I43" s="36">
        <f t="shared" si="4"/>
        <v>0</v>
      </c>
      <c r="J43" s="36">
        <f t="shared" si="4"/>
        <v>27923984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27923984</v>
      </c>
      <c r="X43" s="36">
        <f t="shared" si="4"/>
        <v>27923984</v>
      </c>
      <c r="Y43" s="36">
        <f t="shared" si="4"/>
        <v>0</v>
      </c>
      <c r="Z43" s="37">
        <f>+IF(X43&lt;&gt;0,+(Y43/X43)*100,0)</f>
        <v>0</v>
      </c>
      <c r="AA43" s="38">
        <f>SUM(AA39:AA42)</f>
        <v>27923984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33382556</v>
      </c>
      <c r="D44" s="29">
        <f>+D37+D43</f>
        <v>0</v>
      </c>
      <c r="E44" s="30">
        <f t="shared" si="5"/>
        <v>61786900</v>
      </c>
      <c r="F44" s="31">
        <f t="shared" si="5"/>
        <v>51979875</v>
      </c>
      <c r="G44" s="31">
        <f t="shared" si="5"/>
        <v>30290226</v>
      </c>
      <c r="H44" s="31">
        <f t="shared" si="5"/>
        <v>516636</v>
      </c>
      <c r="I44" s="31">
        <f t="shared" si="5"/>
        <v>236886</v>
      </c>
      <c r="J44" s="31">
        <f t="shared" si="5"/>
        <v>31043748</v>
      </c>
      <c r="K44" s="31">
        <f t="shared" si="5"/>
        <v>101881</v>
      </c>
      <c r="L44" s="31">
        <f t="shared" si="5"/>
        <v>132178</v>
      </c>
      <c r="M44" s="31">
        <f t="shared" si="5"/>
        <v>176033</v>
      </c>
      <c r="N44" s="31">
        <f t="shared" si="5"/>
        <v>410092</v>
      </c>
      <c r="O44" s="31">
        <f t="shared" si="5"/>
        <v>162762</v>
      </c>
      <c r="P44" s="31">
        <f t="shared" si="5"/>
        <v>159224</v>
      </c>
      <c r="Q44" s="31">
        <f t="shared" si="5"/>
        <v>-251606</v>
      </c>
      <c r="R44" s="31">
        <f t="shared" si="5"/>
        <v>70380</v>
      </c>
      <c r="S44" s="31">
        <f t="shared" si="5"/>
        <v>-84183</v>
      </c>
      <c r="T44" s="31">
        <f t="shared" si="5"/>
        <v>180298</v>
      </c>
      <c r="U44" s="31">
        <f t="shared" si="5"/>
        <v>-1790287</v>
      </c>
      <c r="V44" s="31">
        <f t="shared" si="5"/>
        <v>-1694172</v>
      </c>
      <c r="W44" s="31">
        <f t="shared" si="5"/>
        <v>29830048</v>
      </c>
      <c r="X44" s="31">
        <f t="shared" si="5"/>
        <v>51979875</v>
      </c>
      <c r="Y44" s="31">
        <f t="shared" si="5"/>
        <v>-22149827</v>
      </c>
      <c r="Z44" s="32">
        <f>+IF(X44&lt;&gt;0,+(Y44/X44)*100,0)</f>
        <v>-42.612312938420878</v>
      </c>
      <c r="AA44" s="33">
        <f>+AA37+AA43</f>
        <v>51979875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-30010624</v>
      </c>
      <c r="D45" s="42">
        <f t="shared" si="6"/>
        <v>0</v>
      </c>
      <c r="E45" s="43">
        <f t="shared" si="6"/>
        <v>-63701739</v>
      </c>
      <c r="F45" s="44">
        <f t="shared" si="6"/>
        <v>-107222200</v>
      </c>
      <c r="G45" s="44">
        <f t="shared" si="6"/>
        <v>-27217705</v>
      </c>
      <c r="H45" s="44">
        <f t="shared" si="6"/>
        <v>1141159</v>
      </c>
      <c r="I45" s="44">
        <f t="shared" si="6"/>
        <v>-1652577</v>
      </c>
      <c r="J45" s="44">
        <f t="shared" si="6"/>
        <v>-27729123</v>
      </c>
      <c r="K45" s="44">
        <f t="shared" si="6"/>
        <v>2225600</v>
      </c>
      <c r="L45" s="44">
        <f t="shared" si="6"/>
        <v>2237494</v>
      </c>
      <c r="M45" s="44">
        <f t="shared" si="6"/>
        <v>-3333380</v>
      </c>
      <c r="N45" s="44">
        <f t="shared" si="6"/>
        <v>1129714</v>
      </c>
      <c r="O45" s="44">
        <f t="shared" si="6"/>
        <v>5144753</v>
      </c>
      <c r="P45" s="44">
        <f t="shared" si="6"/>
        <v>732253</v>
      </c>
      <c r="Q45" s="44">
        <f t="shared" si="6"/>
        <v>-12061404</v>
      </c>
      <c r="R45" s="44">
        <f t="shared" si="6"/>
        <v>-6184398</v>
      </c>
      <c r="S45" s="44">
        <f t="shared" si="6"/>
        <v>2540227</v>
      </c>
      <c r="T45" s="44">
        <f t="shared" si="6"/>
        <v>3627459</v>
      </c>
      <c r="U45" s="44">
        <f t="shared" si="6"/>
        <v>-16345749</v>
      </c>
      <c r="V45" s="44">
        <f t="shared" si="6"/>
        <v>-10178063</v>
      </c>
      <c r="W45" s="44">
        <f t="shared" si="6"/>
        <v>-42961870</v>
      </c>
      <c r="X45" s="44">
        <f t="shared" si="6"/>
        <v>-107222200</v>
      </c>
      <c r="Y45" s="44">
        <f t="shared" si="6"/>
        <v>64260330</v>
      </c>
      <c r="Z45" s="45">
        <f>+IF(X45&lt;&gt;0,+(Y45/X45)*100,0)</f>
        <v>-59.931926410761946</v>
      </c>
      <c r="AA45" s="46">
        <f>+AA26-AA44</f>
        <v>-107222200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82188807</v>
      </c>
      <c r="D47" s="18"/>
      <c r="E47" s="19">
        <v>-67158474</v>
      </c>
      <c r="F47" s="20">
        <v>717461</v>
      </c>
      <c r="G47" s="20">
        <v>80870653</v>
      </c>
      <c r="H47" s="20">
        <v>-4509481</v>
      </c>
      <c r="I47" s="20">
        <v>-7054131</v>
      </c>
      <c r="J47" s="20">
        <v>69307041</v>
      </c>
      <c r="K47" s="20">
        <v>-4188605</v>
      </c>
      <c r="L47" s="20">
        <v>-4178938</v>
      </c>
      <c r="M47" s="20">
        <v>-9173819</v>
      </c>
      <c r="N47" s="20">
        <v>-17541362</v>
      </c>
      <c r="O47" s="20">
        <v>-5596699</v>
      </c>
      <c r="P47" s="20">
        <v>-1889356</v>
      </c>
      <c r="Q47" s="20">
        <v>-20401948</v>
      </c>
      <c r="R47" s="20">
        <v>-27888003</v>
      </c>
      <c r="S47" s="20">
        <v>-3646951</v>
      </c>
      <c r="T47" s="20">
        <v>-2928753</v>
      </c>
      <c r="U47" s="20">
        <v>-6729118</v>
      </c>
      <c r="V47" s="20">
        <v>-13304822</v>
      </c>
      <c r="W47" s="20">
        <v>10572854</v>
      </c>
      <c r="X47" s="20">
        <v>717461</v>
      </c>
      <c r="Y47" s="20">
        <v>9855393</v>
      </c>
      <c r="Z47" s="47">
        <v>1373.6486025024358</v>
      </c>
      <c r="AA47" s="22">
        <v>717461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82188807</v>
      </c>
      <c r="D50" s="50">
        <f t="shared" ref="D50:Y50" si="7">SUM(D47:D49)</f>
        <v>0</v>
      </c>
      <c r="E50" s="51">
        <f t="shared" si="7"/>
        <v>-67158474</v>
      </c>
      <c r="F50" s="52">
        <f t="shared" si="7"/>
        <v>717461</v>
      </c>
      <c r="G50" s="52">
        <f t="shared" si="7"/>
        <v>80870653</v>
      </c>
      <c r="H50" s="52">
        <f t="shared" si="7"/>
        <v>-4509481</v>
      </c>
      <c r="I50" s="52">
        <f t="shared" si="7"/>
        <v>-7054131</v>
      </c>
      <c r="J50" s="52">
        <f t="shared" si="7"/>
        <v>69307041</v>
      </c>
      <c r="K50" s="52">
        <f t="shared" si="7"/>
        <v>-4188605</v>
      </c>
      <c r="L50" s="52">
        <f t="shared" si="7"/>
        <v>-4178938</v>
      </c>
      <c r="M50" s="52">
        <f t="shared" si="7"/>
        <v>-9173819</v>
      </c>
      <c r="N50" s="52">
        <f t="shared" si="7"/>
        <v>-17541362</v>
      </c>
      <c r="O50" s="52">
        <f t="shared" si="7"/>
        <v>-5596699</v>
      </c>
      <c r="P50" s="52">
        <f t="shared" si="7"/>
        <v>-1889356</v>
      </c>
      <c r="Q50" s="52">
        <f t="shared" si="7"/>
        <v>-20401948</v>
      </c>
      <c r="R50" s="52">
        <f t="shared" si="7"/>
        <v>-27888003</v>
      </c>
      <c r="S50" s="52">
        <f t="shared" si="7"/>
        <v>-3646951</v>
      </c>
      <c r="T50" s="52">
        <f t="shared" si="7"/>
        <v>-2928753</v>
      </c>
      <c r="U50" s="52">
        <f t="shared" si="7"/>
        <v>-6729118</v>
      </c>
      <c r="V50" s="52">
        <f t="shared" si="7"/>
        <v>-13304822</v>
      </c>
      <c r="W50" s="52">
        <f t="shared" si="7"/>
        <v>10572854</v>
      </c>
      <c r="X50" s="52">
        <f t="shared" si="7"/>
        <v>717461</v>
      </c>
      <c r="Y50" s="52">
        <f t="shared" si="7"/>
        <v>9855393</v>
      </c>
      <c r="Z50" s="53">
        <f>+IF(X50&lt;&gt;0,+(Y50/X50)*100,0)</f>
        <v>1373.6486025024358</v>
      </c>
      <c r="AA50" s="54">
        <f>SUM(AA47:AA49)</f>
        <v>717461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-42932093</v>
      </c>
      <c r="D6" s="18"/>
      <c r="E6" s="19">
        <v>29475137</v>
      </c>
      <c r="F6" s="20">
        <v>24199288</v>
      </c>
      <c r="G6" s="20">
        <v>-45158007</v>
      </c>
      <c r="H6" s="20">
        <v>1225449</v>
      </c>
      <c r="I6" s="20">
        <v>-3312199</v>
      </c>
      <c r="J6" s="20">
        <v>-47244757</v>
      </c>
      <c r="K6" s="20">
        <v>-1292138</v>
      </c>
      <c r="L6" s="20">
        <v>233904</v>
      </c>
      <c r="M6" s="20">
        <v>-28207</v>
      </c>
      <c r="N6" s="20">
        <v>-1086441</v>
      </c>
      <c r="O6" s="20">
        <v>-682189</v>
      </c>
      <c r="P6" s="20">
        <v>-1310068</v>
      </c>
      <c r="Q6" s="20">
        <v>-871566</v>
      </c>
      <c r="R6" s="20">
        <v>-2863823</v>
      </c>
      <c r="S6" s="20">
        <v>-1001048</v>
      </c>
      <c r="T6" s="20">
        <v>-788253</v>
      </c>
      <c r="U6" s="20">
        <v>1232385</v>
      </c>
      <c r="V6" s="20">
        <v>-556916</v>
      </c>
      <c r="W6" s="20">
        <v>-51751937</v>
      </c>
      <c r="X6" s="20">
        <v>24199288</v>
      </c>
      <c r="Y6" s="20">
        <v>-75951225</v>
      </c>
      <c r="Z6" s="21">
        <v>-313.8572713379005</v>
      </c>
      <c r="AA6" s="22">
        <v>24199288</v>
      </c>
    </row>
    <row r="7" spans="1:27" x14ac:dyDescent="0.25">
      <c r="A7" s="23" t="s">
        <v>35</v>
      </c>
      <c r="B7" s="17" t="s">
        <v>32</v>
      </c>
      <c r="C7" s="18">
        <v>12583782</v>
      </c>
      <c r="D7" s="18"/>
      <c r="E7" s="19">
        <v>373103836</v>
      </c>
      <c r="F7" s="20">
        <v>378599630</v>
      </c>
      <c r="G7" s="20">
        <v>13336515</v>
      </c>
      <c r="H7" s="20">
        <v>59363</v>
      </c>
      <c r="I7" s="20">
        <v>766684</v>
      </c>
      <c r="J7" s="20">
        <v>14162562</v>
      </c>
      <c r="K7" s="20">
        <v>410621</v>
      </c>
      <c r="L7" s="20">
        <v>364414</v>
      </c>
      <c r="M7" s="20">
        <v>374725</v>
      </c>
      <c r="N7" s="20">
        <v>1149760</v>
      </c>
      <c r="O7" s="20">
        <v>260004</v>
      </c>
      <c r="P7" s="20">
        <v>615916</v>
      </c>
      <c r="Q7" s="20">
        <v>533928</v>
      </c>
      <c r="R7" s="20">
        <v>1409848</v>
      </c>
      <c r="S7" s="20">
        <v>723030</v>
      </c>
      <c r="T7" s="20">
        <v>-442908</v>
      </c>
      <c r="U7" s="20">
        <v>490625</v>
      </c>
      <c r="V7" s="20">
        <v>770747</v>
      </c>
      <c r="W7" s="20">
        <v>17492917</v>
      </c>
      <c r="X7" s="20">
        <v>378599630</v>
      </c>
      <c r="Y7" s="20">
        <v>-361106713</v>
      </c>
      <c r="Z7" s="21">
        <v>-95.379573667306545</v>
      </c>
      <c r="AA7" s="22">
        <v>378599630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-1346</v>
      </c>
      <c r="R8" s="20">
        <v>-1346</v>
      </c>
      <c r="S8" s="20">
        <v>246</v>
      </c>
      <c r="T8" s="20"/>
      <c r="U8" s="20">
        <v>-491</v>
      </c>
      <c r="V8" s="20">
        <v>-245</v>
      </c>
      <c r="W8" s="20">
        <v>-1591</v>
      </c>
      <c r="X8" s="20"/>
      <c r="Y8" s="20">
        <v>-1591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-7597921</v>
      </c>
      <c r="D10" s="18"/>
      <c r="E10" s="19"/>
      <c r="F10" s="20">
        <v>-200000</v>
      </c>
      <c r="G10" s="20">
        <v>-7640682</v>
      </c>
      <c r="H10" s="20">
        <v>-20688</v>
      </c>
      <c r="I10" s="20">
        <v>-299781</v>
      </c>
      <c r="J10" s="20">
        <v>-7961151</v>
      </c>
      <c r="K10" s="20">
        <v>-44967</v>
      </c>
      <c r="L10" s="20">
        <v>-5486</v>
      </c>
      <c r="M10" s="20">
        <v>-122612</v>
      </c>
      <c r="N10" s="20">
        <v>-173065</v>
      </c>
      <c r="O10" s="20">
        <v>-302855</v>
      </c>
      <c r="P10" s="20">
        <v>-7886</v>
      </c>
      <c r="Q10" s="20">
        <v>-528256</v>
      </c>
      <c r="R10" s="20">
        <v>-838997</v>
      </c>
      <c r="S10" s="20">
        <v>-245389</v>
      </c>
      <c r="T10" s="20">
        <v>-8293</v>
      </c>
      <c r="U10" s="20">
        <v>-299781</v>
      </c>
      <c r="V10" s="20">
        <v>-553463</v>
      </c>
      <c r="W10" s="20">
        <v>-9526676</v>
      </c>
      <c r="X10" s="20">
        <v>-200000</v>
      </c>
      <c r="Y10" s="20">
        <v>-9326676</v>
      </c>
      <c r="Z10" s="21">
        <v>4663.3380000000006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23161026</v>
      </c>
      <c r="D11" s="18"/>
      <c r="E11" s="19"/>
      <c r="F11" s="20"/>
      <c r="G11" s="24">
        <v>20889523</v>
      </c>
      <c r="H11" s="24">
        <v>848829</v>
      </c>
      <c r="I11" s="24">
        <v>-439362</v>
      </c>
      <c r="J11" s="20">
        <v>21298990</v>
      </c>
      <c r="K11" s="24">
        <v>213161</v>
      </c>
      <c r="L11" s="24">
        <v>1745921</v>
      </c>
      <c r="M11" s="20">
        <v>84783</v>
      </c>
      <c r="N11" s="24">
        <v>2043865</v>
      </c>
      <c r="O11" s="24">
        <v>84783</v>
      </c>
      <c r="P11" s="24">
        <v>84783</v>
      </c>
      <c r="Q11" s="20">
        <v>84783</v>
      </c>
      <c r="R11" s="24">
        <v>254349</v>
      </c>
      <c r="S11" s="24">
        <v>84783</v>
      </c>
      <c r="T11" s="20">
        <v>84783</v>
      </c>
      <c r="U11" s="24">
        <v>84783</v>
      </c>
      <c r="V11" s="24">
        <v>254349</v>
      </c>
      <c r="W11" s="24">
        <v>23851553</v>
      </c>
      <c r="X11" s="20"/>
      <c r="Y11" s="24">
        <v>23851553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-14847363</v>
      </c>
      <c r="D13" s="29">
        <f>SUM(D6:D12)</f>
        <v>0</v>
      </c>
      <c r="E13" s="30">
        <f t="shared" si="0"/>
        <v>402578973</v>
      </c>
      <c r="F13" s="31">
        <f t="shared" si="0"/>
        <v>402598918</v>
      </c>
      <c r="G13" s="31">
        <f t="shared" si="0"/>
        <v>-18634808</v>
      </c>
      <c r="H13" s="31">
        <f t="shared" si="0"/>
        <v>2112953</v>
      </c>
      <c r="I13" s="31">
        <f t="shared" si="0"/>
        <v>-3284658</v>
      </c>
      <c r="J13" s="31">
        <f t="shared" si="0"/>
        <v>-19806513</v>
      </c>
      <c r="K13" s="31">
        <f t="shared" si="0"/>
        <v>-713323</v>
      </c>
      <c r="L13" s="31">
        <f t="shared" si="0"/>
        <v>2338753</v>
      </c>
      <c r="M13" s="31">
        <f t="shared" si="0"/>
        <v>308689</v>
      </c>
      <c r="N13" s="31">
        <f t="shared" si="0"/>
        <v>1934119</v>
      </c>
      <c r="O13" s="31">
        <f t="shared" si="0"/>
        <v>-640257</v>
      </c>
      <c r="P13" s="31">
        <f t="shared" si="0"/>
        <v>-617255</v>
      </c>
      <c r="Q13" s="31">
        <f t="shared" si="0"/>
        <v>-782457</v>
      </c>
      <c r="R13" s="31">
        <f t="shared" si="0"/>
        <v>-2039969</v>
      </c>
      <c r="S13" s="31">
        <f t="shared" si="0"/>
        <v>-438378</v>
      </c>
      <c r="T13" s="31">
        <f t="shared" si="0"/>
        <v>-1154671</v>
      </c>
      <c r="U13" s="31">
        <f t="shared" si="0"/>
        <v>1507521</v>
      </c>
      <c r="V13" s="31">
        <f t="shared" si="0"/>
        <v>-85528</v>
      </c>
      <c r="W13" s="31">
        <f t="shared" si="0"/>
        <v>-19997891</v>
      </c>
      <c r="X13" s="31">
        <f t="shared" si="0"/>
        <v>402598918</v>
      </c>
      <c r="Y13" s="31">
        <f t="shared" si="0"/>
        <v>-422596809</v>
      </c>
      <c r="Z13" s="32">
        <f>+IF(X13&lt;&gt;0,+(Y13/X13)*100,0)</f>
        <v>-104.96719939023779</v>
      </c>
      <c r="AA13" s="33">
        <f>SUM(AA6:AA12)</f>
        <v>402598918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15438133</v>
      </c>
      <c r="F16" s="20">
        <v>15058990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15058990</v>
      </c>
      <c r="Y16" s="20">
        <v>-15058990</v>
      </c>
      <c r="Z16" s="21">
        <v>-100</v>
      </c>
      <c r="AA16" s="22">
        <v>15058990</v>
      </c>
    </row>
    <row r="17" spans="1:27" x14ac:dyDescent="0.25">
      <c r="A17" s="23" t="s">
        <v>45</v>
      </c>
      <c r="B17" s="17" t="s">
        <v>32</v>
      </c>
      <c r="C17" s="18">
        <v>127328742</v>
      </c>
      <c r="D17" s="18"/>
      <c r="E17" s="19">
        <v>2249996</v>
      </c>
      <c r="F17" s="20">
        <v>500000</v>
      </c>
      <c r="G17" s="24">
        <v>6153059</v>
      </c>
      <c r="H17" s="24">
        <v>122475684</v>
      </c>
      <c r="I17" s="24"/>
      <c r="J17" s="20">
        <v>128628743</v>
      </c>
      <c r="K17" s="24"/>
      <c r="L17" s="24"/>
      <c r="M17" s="20"/>
      <c r="N17" s="24"/>
      <c r="O17" s="24"/>
      <c r="P17" s="24">
        <v>-1300000</v>
      </c>
      <c r="Q17" s="20">
        <v>-160000</v>
      </c>
      <c r="R17" s="24">
        <v>-1460000</v>
      </c>
      <c r="S17" s="24">
        <v>1300000</v>
      </c>
      <c r="T17" s="20"/>
      <c r="U17" s="24"/>
      <c r="V17" s="24">
        <v>1300000</v>
      </c>
      <c r="W17" s="24">
        <v>128468743</v>
      </c>
      <c r="X17" s="20">
        <v>500000</v>
      </c>
      <c r="Y17" s="24">
        <v>127968743</v>
      </c>
      <c r="Z17" s="25">
        <v>25593.748599999999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2160329</v>
      </c>
      <c r="F20" s="20">
        <v>2160329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2160329</v>
      </c>
      <c r="Y20" s="20">
        <v>-2160329</v>
      </c>
      <c r="Z20" s="21">
        <v>-100</v>
      </c>
      <c r="AA20" s="22">
        <v>2160329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3219560</v>
      </c>
      <c r="F21" s="20">
        <v>-1188181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-1188181</v>
      </c>
      <c r="Y21" s="20">
        <v>1188181</v>
      </c>
      <c r="Z21" s="21">
        <v>-100</v>
      </c>
      <c r="AA21" s="22">
        <v>-1188181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127328742</v>
      </c>
      <c r="D25" s="29">
        <f t="shared" ref="D25:Y25" si="1">SUM(D15:D24)</f>
        <v>0</v>
      </c>
      <c r="E25" s="35">
        <f t="shared" si="1"/>
        <v>23068018</v>
      </c>
      <c r="F25" s="36">
        <f t="shared" si="1"/>
        <v>16531138</v>
      </c>
      <c r="G25" s="36">
        <f t="shared" si="1"/>
        <v>6153059</v>
      </c>
      <c r="H25" s="36">
        <f t="shared" si="1"/>
        <v>122475684</v>
      </c>
      <c r="I25" s="36">
        <f t="shared" si="1"/>
        <v>0</v>
      </c>
      <c r="J25" s="36">
        <f t="shared" si="1"/>
        <v>128628743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-1300000</v>
      </c>
      <c r="Q25" s="36">
        <f t="shared" si="1"/>
        <v>-160000</v>
      </c>
      <c r="R25" s="36">
        <f t="shared" si="1"/>
        <v>-1460000</v>
      </c>
      <c r="S25" s="36">
        <f t="shared" si="1"/>
        <v>1300000</v>
      </c>
      <c r="T25" s="36">
        <f t="shared" si="1"/>
        <v>0</v>
      </c>
      <c r="U25" s="36">
        <f t="shared" si="1"/>
        <v>0</v>
      </c>
      <c r="V25" s="36">
        <f t="shared" si="1"/>
        <v>1300000</v>
      </c>
      <c r="W25" s="36">
        <f t="shared" si="1"/>
        <v>128468743</v>
      </c>
      <c r="X25" s="36">
        <f t="shared" si="1"/>
        <v>16531138</v>
      </c>
      <c r="Y25" s="36">
        <f t="shared" si="1"/>
        <v>111937605</v>
      </c>
      <c r="Z25" s="37">
        <f>+IF(X25&lt;&gt;0,+(Y25/X25)*100,0)</f>
        <v>677.13187682541877</v>
      </c>
      <c r="AA25" s="38">
        <f>SUM(AA15:AA24)</f>
        <v>16531138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112481379</v>
      </c>
      <c r="D26" s="29">
        <f>+D13+D25</f>
        <v>0</v>
      </c>
      <c r="E26" s="30">
        <f t="shared" si="2"/>
        <v>425646991</v>
      </c>
      <c r="F26" s="31">
        <f t="shared" si="2"/>
        <v>419130056</v>
      </c>
      <c r="G26" s="31">
        <f t="shared" si="2"/>
        <v>-12481749</v>
      </c>
      <c r="H26" s="31">
        <f t="shared" si="2"/>
        <v>124588637</v>
      </c>
      <c r="I26" s="31">
        <f t="shared" si="2"/>
        <v>-3284658</v>
      </c>
      <c r="J26" s="31">
        <f t="shared" si="2"/>
        <v>108822230</v>
      </c>
      <c r="K26" s="31">
        <f t="shared" si="2"/>
        <v>-713323</v>
      </c>
      <c r="L26" s="31">
        <f t="shared" si="2"/>
        <v>2338753</v>
      </c>
      <c r="M26" s="31">
        <f t="shared" si="2"/>
        <v>308689</v>
      </c>
      <c r="N26" s="31">
        <f t="shared" si="2"/>
        <v>1934119</v>
      </c>
      <c r="O26" s="31">
        <f t="shared" si="2"/>
        <v>-640257</v>
      </c>
      <c r="P26" s="31">
        <f t="shared" si="2"/>
        <v>-1917255</v>
      </c>
      <c r="Q26" s="31">
        <f t="shared" si="2"/>
        <v>-942457</v>
      </c>
      <c r="R26" s="31">
        <f t="shared" si="2"/>
        <v>-3499969</v>
      </c>
      <c r="S26" s="31">
        <f t="shared" si="2"/>
        <v>861622</v>
      </c>
      <c r="T26" s="31">
        <f t="shared" si="2"/>
        <v>-1154671</v>
      </c>
      <c r="U26" s="31">
        <f t="shared" si="2"/>
        <v>1507521</v>
      </c>
      <c r="V26" s="31">
        <f t="shared" si="2"/>
        <v>1214472</v>
      </c>
      <c r="W26" s="31">
        <f t="shared" si="2"/>
        <v>108470852</v>
      </c>
      <c r="X26" s="31">
        <f t="shared" si="2"/>
        <v>419130056</v>
      </c>
      <c r="Y26" s="31">
        <f t="shared" si="2"/>
        <v>-310659204</v>
      </c>
      <c r="Z26" s="32">
        <f>+IF(X26&lt;&gt;0,+(Y26/X26)*100,0)</f>
        <v>-74.120001549113439</v>
      </c>
      <c r="AA26" s="33">
        <f>+AA13+AA25</f>
        <v>419130056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-110666</v>
      </c>
      <c r="D31" s="18"/>
      <c r="E31" s="19">
        <v>15775017</v>
      </c>
      <c r="F31" s="20">
        <v>14982222</v>
      </c>
      <c r="G31" s="20">
        <v>-110814</v>
      </c>
      <c r="H31" s="20">
        <v>-4381</v>
      </c>
      <c r="I31" s="20">
        <v>-989</v>
      </c>
      <c r="J31" s="20">
        <v>-116184</v>
      </c>
      <c r="K31" s="20">
        <v>-1088</v>
      </c>
      <c r="L31" s="20">
        <v>-10187</v>
      </c>
      <c r="M31" s="20">
        <v>-13220</v>
      </c>
      <c r="N31" s="20">
        <v>-24495</v>
      </c>
      <c r="O31" s="20">
        <v>-2582</v>
      </c>
      <c r="P31" s="20">
        <v>-7442</v>
      </c>
      <c r="Q31" s="20">
        <v>-5491</v>
      </c>
      <c r="R31" s="20">
        <v>-15515</v>
      </c>
      <c r="S31" s="20">
        <v>-7935</v>
      </c>
      <c r="T31" s="20">
        <v>-12521</v>
      </c>
      <c r="U31" s="20">
        <v>-7667</v>
      </c>
      <c r="V31" s="20">
        <v>-28123</v>
      </c>
      <c r="W31" s="20">
        <v>-184317</v>
      </c>
      <c r="X31" s="20">
        <v>14982222</v>
      </c>
      <c r="Y31" s="20">
        <v>-15166539</v>
      </c>
      <c r="Z31" s="21">
        <v>-101.23023807817025</v>
      </c>
      <c r="AA31" s="22">
        <v>14982222</v>
      </c>
    </row>
    <row r="32" spans="1:27" x14ac:dyDescent="0.25">
      <c r="A32" s="23" t="s">
        <v>59</v>
      </c>
      <c r="B32" s="17" t="s">
        <v>32</v>
      </c>
      <c r="C32" s="18">
        <v>-2362850</v>
      </c>
      <c r="D32" s="18"/>
      <c r="E32" s="19">
        <v>-92707900</v>
      </c>
      <c r="F32" s="20">
        <v>1030434</v>
      </c>
      <c r="G32" s="20">
        <v>-3511442</v>
      </c>
      <c r="H32" s="20">
        <v>-162140</v>
      </c>
      <c r="I32" s="20">
        <v>-91317</v>
      </c>
      <c r="J32" s="20">
        <v>-3764899</v>
      </c>
      <c r="K32" s="20">
        <v>455971</v>
      </c>
      <c r="L32" s="20">
        <v>-45282</v>
      </c>
      <c r="M32" s="20">
        <v>-527164</v>
      </c>
      <c r="N32" s="20">
        <v>-116475</v>
      </c>
      <c r="O32" s="20">
        <v>-86257</v>
      </c>
      <c r="P32" s="20">
        <v>-1443607</v>
      </c>
      <c r="Q32" s="20">
        <v>1312278</v>
      </c>
      <c r="R32" s="20">
        <v>-217586</v>
      </c>
      <c r="S32" s="20">
        <v>-83626</v>
      </c>
      <c r="T32" s="20">
        <v>-1673144</v>
      </c>
      <c r="U32" s="20">
        <v>634427</v>
      </c>
      <c r="V32" s="20">
        <v>-1122343</v>
      </c>
      <c r="W32" s="20">
        <v>-5221303</v>
      </c>
      <c r="X32" s="20">
        <v>1030434</v>
      </c>
      <c r="Y32" s="20">
        <v>-6251737</v>
      </c>
      <c r="Z32" s="21">
        <v>-606.70911480017151</v>
      </c>
      <c r="AA32" s="22">
        <v>1030434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4</v>
      </c>
      <c r="G33" s="20">
        <v>-213333</v>
      </c>
      <c r="H33" s="20">
        <v>425667</v>
      </c>
      <c r="I33" s="20">
        <v>-213333</v>
      </c>
      <c r="J33" s="20">
        <v>-999</v>
      </c>
      <c r="K33" s="20">
        <v>-213333</v>
      </c>
      <c r="L33" s="20">
        <v>1152000</v>
      </c>
      <c r="M33" s="20">
        <v>-426667</v>
      </c>
      <c r="N33" s="20">
        <v>512000</v>
      </c>
      <c r="O33" s="20">
        <v>-213333</v>
      </c>
      <c r="P33" s="20">
        <v>555667</v>
      </c>
      <c r="Q33" s="20">
        <v>-213333</v>
      </c>
      <c r="R33" s="20">
        <v>129001</v>
      </c>
      <c r="S33" s="20">
        <v>-213333</v>
      </c>
      <c r="T33" s="20">
        <v>-213333</v>
      </c>
      <c r="U33" s="20">
        <v>-213333</v>
      </c>
      <c r="V33" s="20">
        <v>-639999</v>
      </c>
      <c r="W33" s="20">
        <v>3</v>
      </c>
      <c r="X33" s="20">
        <v>4</v>
      </c>
      <c r="Y33" s="20">
        <v>-1</v>
      </c>
      <c r="Z33" s="21">
        <v>-25</v>
      </c>
      <c r="AA33" s="22">
        <v>4</v>
      </c>
    </row>
    <row r="34" spans="1:27" x14ac:dyDescent="0.25">
      <c r="A34" s="23" t="s">
        <v>61</v>
      </c>
      <c r="B34" s="17" t="s">
        <v>32</v>
      </c>
      <c r="C34" s="18">
        <v>-5808894</v>
      </c>
      <c r="D34" s="18"/>
      <c r="E34" s="19">
        <v>5138000</v>
      </c>
      <c r="F34" s="20">
        <v>5138000</v>
      </c>
      <c r="G34" s="20">
        <v>4858445</v>
      </c>
      <c r="H34" s="20">
        <v>-10689132</v>
      </c>
      <c r="I34" s="20"/>
      <c r="J34" s="20">
        <v>-5830687</v>
      </c>
      <c r="K34" s="20">
        <v>-33681</v>
      </c>
      <c r="L34" s="20">
        <v>-22774</v>
      </c>
      <c r="M34" s="20"/>
      <c r="N34" s="20">
        <v>-56455</v>
      </c>
      <c r="O34" s="20"/>
      <c r="P34" s="20">
        <v>-48274</v>
      </c>
      <c r="Q34" s="20">
        <v>-71093</v>
      </c>
      <c r="R34" s="20">
        <v>-119367</v>
      </c>
      <c r="S34" s="20">
        <v>-65289</v>
      </c>
      <c r="T34" s="20">
        <v>-29201</v>
      </c>
      <c r="U34" s="20">
        <v>7144519</v>
      </c>
      <c r="V34" s="20">
        <v>7050029</v>
      </c>
      <c r="W34" s="20">
        <v>1043520</v>
      </c>
      <c r="X34" s="20">
        <v>5138000</v>
      </c>
      <c r="Y34" s="20">
        <v>-4094480</v>
      </c>
      <c r="Z34" s="21">
        <v>-79.690151810042821</v>
      </c>
      <c r="AA34" s="22">
        <v>5138000</v>
      </c>
    </row>
    <row r="35" spans="1:27" x14ac:dyDescent="0.25">
      <c r="A35" s="23" t="s">
        <v>39</v>
      </c>
      <c r="B35" s="17" t="s">
        <v>32</v>
      </c>
      <c r="C35" s="18">
        <v>13248616</v>
      </c>
      <c r="D35" s="18"/>
      <c r="E35" s="19">
        <v>4850796</v>
      </c>
      <c r="F35" s="20">
        <v>4850796</v>
      </c>
      <c r="G35" s="20">
        <v>13448152</v>
      </c>
      <c r="H35" s="20">
        <v>189922</v>
      </c>
      <c r="I35" s="20">
        <v>202841</v>
      </c>
      <c r="J35" s="20">
        <v>13840915</v>
      </c>
      <c r="K35" s="20">
        <v>208648</v>
      </c>
      <c r="L35" s="20">
        <v>198318</v>
      </c>
      <c r="M35" s="20">
        <v>187586</v>
      </c>
      <c r="N35" s="20">
        <v>594552</v>
      </c>
      <c r="O35" s="20">
        <v>187302</v>
      </c>
      <c r="P35" s="20">
        <v>192721</v>
      </c>
      <c r="Q35" s="20">
        <v>193716</v>
      </c>
      <c r="R35" s="20">
        <v>573739</v>
      </c>
      <c r="S35" s="20">
        <v>199556</v>
      </c>
      <c r="T35" s="20">
        <v>140901</v>
      </c>
      <c r="U35" s="20">
        <v>194492</v>
      </c>
      <c r="V35" s="20">
        <v>534949</v>
      </c>
      <c r="W35" s="20">
        <v>15544155</v>
      </c>
      <c r="X35" s="20">
        <v>4850796</v>
      </c>
      <c r="Y35" s="20">
        <v>10693359</v>
      </c>
      <c r="Z35" s="21">
        <v>220.44544854081681</v>
      </c>
      <c r="AA35" s="22">
        <v>4850796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4966206</v>
      </c>
      <c r="D37" s="29">
        <f t="shared" ref="D37:Y37" si="3">SUM(D29:D36)</f>
        <v>0</v>
      </c>
      <c r="E37" s="30">
        <f t="shared" si="3"/>
        <v>-66944087</v>
      </c>
      <c r="F37" s="31">
        <f t="shared" si="3"/>
        <v>26001456</v>
      </c>
      <c r="G37" s="31">
        <f t="shared" si="3"/>
        <v>14471008</v>
      </c>
      <c r="H37" s="31">
        <f t="shared" si="3"/>
        <v>-10240064</v>
      </c>
      <c r="I37" s="31">
        <f t="shared" si="3"/>
        <v>-102798</v>
      </c>
      <c r="J37" s="31">
        <f t="shared" si="3"/>
        <v>4128146</v>
      </c>
      <c r="K37" s="31">
        <f t="shared" si="3"/>
        <v>416517</v>
      </c>
      <c r="L37" s="31">
        <f t="shared" si="3"/>
        <v>1272075</v>
      </c>
      <c r="M37" s="31">
        <f t="shared" si="3"/>
        <v>-779465</v>
      </c>
      <c r="N37" s="31">
        <f t="shared" si="3"/>
        <v>909127</v>
      </c>
      <c r="O37" s="31">
        <f t="shared" si="3"/>
        <v>-114870</v>
      </c>
      <c r="P37" s="31">
        <f t="shared" si="3"/>
        <v>-750935</v>
      </c>
      <c r="Q37" s="31">
        <f t="shared" si="3"/>
        <v>1216077</v>
      </c>
      <c r="R37" s="31">
        <f t="shared" si="3"/>
        <v>350272</v>
      </c>
      <c r="S37" s="31">
        <f t="shared" si="3"/>
        <v>-170627</v>
      </c>
      <c r="T37" s="31">
        <f t="shared" si="3"/>
        <v>-1787298</v>
      </c>
      <c r="U37" s="31">
        <f t="shared" si="3"/>
        <v>7752438</v>
      </c>
      <c r="V37" s="31">
        <f t="shared" si="3"/>
        <v>5794513</v>
      </c>
      <c r="W37" s="31">
        <f t="shared" si="3"/>
        <v>11182058</v>
      </c>
      <c r="X37" s="31">
        <f t="shared" si="3"/>
        <v>26001456</v>
      </c>
      <c r="Y37" s="31">
        <f t="shared" si="3"/>
        <v>-14819398</v>
      </c>
      <c r="Z37" s="32">
        <f>+IF(X37&lt;&gt;0,+(Y37/X37)*100,0)</f>
        <v>-56.994492923780882</v>
      </c>
      <c r="AA37" s="33">
        <f>SUM(AA29:AA36)</f>
        <v>26001456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36300293</v>
      </c>
      <c r="D40" s="18"/>
      <c r="E40" s="19">
        <v>132624086</v>
      </c>
      <c r="F40" s="20">
        <v>18865567</v>
      </c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>
        <v>-7144519</v>
      </c>
      <c r="V40" s="20">
        <v>-7144519</v>
      </c>
      <c r="W40" s="20">
        <v>29155774</v>
      </c>
      <c r="X40" s="20">
        <v>18865567</v>
      </c>
      <c r="Y40" s="20">
        <v>10290207</v>
      </c>
      <c r="Z40" s="21">
        <v>54.544912432263502</v>
      </c>
      <c r="AA40" s="22">
        <v>18865567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132624086</v>
      </c>
      <c r="F43" s="36">
        <f t="shared" si="4"/>
        <v>18865567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-7144519</v>
      </c>
      <c r="V43" s="36">
        <f t="shared" si="4"/>
        <v>-7144519</v>
      </c>
      <c r="W43" s="36">
        <f t="shared" si="4"/>
        <v>29155774</v>
      </c>
      <c r="X43" s="36">
        <f t="shared" si="4"/>
        <v>18865567</v>
      </c>
      <c r="Y43" s="36">
        <f t="shared" si="4"/>
        <v>10290207</v>
      </c>
      <c r="Z43" s="37">
        <f>+IF(X43&lt;&gt;0,+(Y43/X43)*100,0)</f>
        <v>54.544912432263502</v>
      </c>
      <c r="AA43" s="38">
        <f>SUM(AA39:AA42)</f>
        <v>18865567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41266499</v>
      </c>
      <c r="D44" s="29">
        <f>+D37+D43</f>
        <v>0</v>
      </c>
      <c r="E44" s="30">
        <f t="shared" si="5"/>
        <v>65679999</v>
      </c>
      <c r="F44" s="31">
        <f t="shared" si="5"/>
        <v>44867023</v>
      </c>
      <c r="G44" s="31">
        <f t="shared" si="5"/>
        <v>50771301</v>
      </c>
      <c r="H44" s="31">
        <f t="shared" si="5"/>
        <v>-10240064</v>
      </c>
      <c r="I44" s="31">
        <f t="shared" si="5"/>
        <v>-102798</v>
      </c>
      <c r="J44" s="31">
        <f t="shared" si="5"/>
        <v>40428439</v>
      </c>
      <c r="K44" s="31">
        <f t="shared" si="5"/>
        <v>416517</v>
      </c>
      <c r="L44" s="31">
        <f t="shared" si="5"/>
        <v>1272075</v>
      </c>
      <c r="M44" s="31">
        <f t="shared" si="5"/>
        <v>-779465</v>
      </c>
      <c r="N44" s="31">
        <f t="shared" si="5"/>
        <v>909127</v>
      </c>
      <c r="O44" s="31">
        <f t="shared" si="5"/>
        <v>-114870</v>
      </c>
      <c r="P44" s="31">
        <f t="shared" si="5"/>
        <v>-750935</v>
      </c>
      <c r="Q44" s="31">
        <f t="shared" si="5"/>
        <v>1216077</v>
      </c>
      <c r="R44" s="31">
        <f t="shared" si="5"/>
        <v>350272</v>
      </c>
      <c r="S44" s="31">
        <f t="shared" si="5"/>
        <v>-170627</v>
      </c>
      <c r="T44" s="31">
        <f t="shared" si="5"/>
        <v>-1787298</v>
      </c>
      <c r="U44" s="31">
        <f t="shared" si="5"/>
        <v>607919</v>
      </c>
      <c r="V44" s="31">
        <f t="shared" si="5"/>
        <v>-1350006</v>
      </c>
      <c r="W44" s="31">
        <f t="shared" si="5"/>
        <v>40337832</v>
      </c>
      <c r="X44" s="31">
        <f t="shared" si="5"/>
        <v>44867023</v>
      </c>
      <c r="Y44" s="31">
        <f t="shared" si="5"/>
        <v>-4529191</v>
      </c>
      <c r="Z44" s="32">
        <f>+IF(X44&lt;&gt;0,+(Y44/X44)*100,0)</f>
        <v>-10.094699173600175</v>
      </c>
      <c r="AA44" s="33">
        <f>+AA37+AA43</f>
        <v>44867023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71214880</v>
      </c>
      <c r="D45" s="42">
        <f t="shared" si="6"/>
        <v>0</v>
      </c>
      <c r="E45" s="43">
        <f t="shared" si="6"/>
        <v>359966992</v>
      </c>
      <c r="F45" s="44">
        <f t="shared" si="6"/>
        <v>374263033</v>
      </c>
      <c r="G45" s="44">
        <f t="shared" si="6"/>
        <v>-63253050</v>
      </c>
      <c r="H45" s="44">
        <f t="shared" si="6"/>
        <v>134828701</v>
      </c>
      <c r="I45" s="44">
        <f t="shared" si="6"/>
        <v>-3181860</v>
      </c>
      <c r="J45" s="44">
        <f t="shared" si="6"/>
        <v>68393791</v>
      </c>
      <c r="K45" s="44">
        <f t="shared" si="6"/>
        <v>-1129840</v>
      </c>
      <c r="L45" s="44">
        <f t="shared" si="6"/>
        <v>1066678</v>
      </c>
      <c r="M45" s="44">
        <f t="shared" si="6"/>
        <v>1088154</v>
      </c>
      <c r="N45" s="44">
        <f t="shared" si="6"/>
        <v>1024992</v>
      </c>
      <c r="O45" s="44">
        <f t="shared" si="6"/>
        <v>-525387</v>
      </c>
      <c r="P45" s="44">
        <f t="shared" si="6"/>
        <v>-1166320</v>
      </c>
      <c r="Q45" s="44">
        <f t="shared" si="6"/>
        <v>-2158534</v>
      </c>
      <c r="R45" s="44">
        <f t="shared" si="6"/>
        <v>-3850241</v>
      </c>
      <c r="S45" s="44">
        <f t="shared" si="6"/>
        <v>1032249</v>
      </c>
      <c r="T45" s="44">
        <f t="shared" si="6"/>
        <v>632627</v>
      </c>
      <c r="U45" s="44">
        <f t="shared" si="6"/>
        <v>899602</v>
      </c>
      <c r="V45" s="44">
        <f t="shared" si="6"/>
        <v>2564478</v>
      </c>
      <c r="W45" s="44">
        <f t="shared" si="6"/>
        <v>68133020</v>
      </c>
      <c r="X45" s="44">
        <f t="shared" si="6"/>
        <v>374263033</v>
      </c>
      <c r="Y45" s="44">
        <f t="shared" si="6"/>
        <v>-306130013</v>
      </c>
      <c r="Z45" s="45">
        <f>+IF(X45&lt;&gt;0,+(Y45/X45)*100,0)</f>
        <v>-81.795418197233488</v>
      </c>
      <c r="AA45" s="46">
        <f>+AA26-AA44</f>
        <v>374263033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-8501228</v>
      </c>
      <c r="D47" s="18"/>
      <c r="E47" s="19">
        <v>1444632962</v>
      </c>
      <c r="F47" s="20">
        <v>1451030896</v>
      </c>
      <c r="G47" s="20">
        <v>-16539723</v>
      </c>
      <c r="H47" s="20">
        <v>10530009</v>
      </c>
      <c r="I47" s="20">
        <v>-4131174</v>
      </c>
      <c r="J47" s="20">
        <v>-10140888</v>
      </c>
      <c r="K47" s="20">
        <v>-2781785</v>
      </c>
      <c r="L47" s="20">
        <v>-2412357</v>
      </c>
      <c r="M47" s="20">
        <v>-1596525</v>
      </c>
      <c r="N47" s="20">
        <v>-6790667</v>
      </c>
      <c r="O47" s="20">
        <v>-2268099</v>
      </c>
      <c r="P47" s="20">
        <v>-1857181</v>
      </c>
      <c r="Q47" s="20">
        <v>6220626</v>
      </c>
      <c r="R47" s="20">
        <v>2095346</v>
      </c>
      <c r="S47" s="20">
        <v>-2245913</v>
      </c>
      <c r="T47" s="20">
        <v>-1277480</v>
      </c>
      <c r="U47" s="20">
        <v>-2046649</v>
      </c>
      <c r="V47" s="20">
        <v>-5570042</v>
      </c>
      <c r="W47" s="20">
        <v>-20406251</v>
      </c>
      <c r="X47" s="20">
        <v>1451030896</v>
      </c>
      <c r="Y47" s="20">
        <v>-1471437147</v>
      </c>
      <c r="Z47" s="47">
        <v>-101.40632780847419</v>
      </c>
      <c r="AA47" s="22">
        <v>1451030896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-8501228</v>
      </c>
      <c r="D50" s="50">
        <f t="shared" ref="D50:Y50" si="7">SUM(D47:D49)</f>
        <v>0</v>
      </c>
      <c r="E50" s="51">
        <f t="shared" si="7"/>
        <v>1444632962</v>
      </c>
      <c r="F50" s="52">
        <f t="shared" si="7"/>
        <v>1451030896</v>
      </c>
      <c r="G50" s="52">
        <f t="shared" si="7"/>
        <v>-16539723</v>
      </c>
      <c r="H50" s="52">
        <f t="shared" si="7"/>
        <v>10530009</v>
      </c>
      <c r="I50" s="52">
        <f t="shared" si="7"/>
        <v>-4131174</v>
      </c>
      <c r="J50" s="52">
        <f t="shared" si="7"/>
        <v>-10140888</v>
      </c>
      <c r="K50" s="52">
        <f t="shared" si="7"/>
        <v>-2781785</v>
      </c>
      <c r="L50" s="52">
        <f t="shared" si="7"/>
        <v>-2412357</v>
      </c>
      <c r="M50" s="52">
        <f t="shared" si="7"/>
        <v>-1596525</v>
      </c>
      <c r="N50" s="52">
        <f t="shared" si="7"/>
        <v>-6790667</v>
      </c>
      <c r="O50" s="52">
        <f t="shared" si="7"/>
        <v>-2268099</v>
      </c>
      <c r="P50" s="52">
        <f t="shared" si="7"/>
        <v>-1857181</v>
      </c>
      <c r="Q50" s="52">
        <f t="shared" si="7"/>
        <v>6220626</v>
      </c>
      <c r="R50" s="52">
        <f t="shared" si="7"/>
        <v>2095346</v>
      </c>
      <c r="S50" s="52">
        <f t="shared" si="7"/>
        <v>-2245913</v>
      </c>
      <c r="T50" s="52">
        <f t="shared" si="7"/>
        <v>-1277480</v>
      </c>
      <c r="U50" s="52">
        <f t="shared" si="7"/>
        <v>-2046649</v>
      </c>
      <c r="V50" s="52">
        <f t="shared" si="7"/>
        <v>-5570042</v>
      </c>
      <c r="W50" s="52">
        <f t="shared" si="7"/>
        <v>-20406251</v>
      </c>
      <c r="X50" s="52">
        <f t="shared" si="7"/>
        <v>1451030896</v>
      </c>
      <c r="Y50" s="52">
        <f t="shared" si="7"/>
        <v>-1471437147</v>
      </c>
      <c r="Z50" s="53">
        <f>+IF(X50&lt;&gt;0,+(Y50/X50)*100,0)</f>
        <v>-101.40632780847419</v>
      </c>
      <c r="AA50" s="54">
        <f>SUM(AA47:AA49)</f>
        <v>1451030896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-80970774</v>
      </c>
      <c r="D6" s="18"/>
      <c r="E6" s="19">
        <v>-18760666</v>
      </c>
      <c r="F6" s="20">
        <v>-10441246</v>
      </c>
      <c r="G6" s="20">
        <v>-80781990</v>
      </c>
      <c r="H6" s="20">
        <v>118063</v>
      </c>
      <c r="I6" s="20">
        <v>133633</v>
      </c>
      <c r="J6" s="20">
        <v>-80530294</v>
      </c>
      <c r="K6" s="20">
        <v>252886</v>
      </c>
      <c r="L6" s="20">
        <v>178297</v>
      </c>
      <c r="M6" s="20">
        <v>143946</v>
      </c>
      <c r="N6" s="20">
        <v>575129</v>
      </c>
      <c r="O6" s="20">
        <v>-430392</v>
      </c>
      <c r="P6" s="20">
        <v>-64040</v>
      </c>
      <c r="Q6" s="20">
        <v>194473</v>
      </c>
      <c r="R6" s="20">
        <v>-299959</v>
      </c>
      <c r="S6" s="20">
        <v>195014</v>
      </c>
      <c r="T6" s="20">
        <v>-65293</v>
      </c>
      <c r="U6" s="20">
        <v>54631</v>
      </c>
      <c r="V6" s="20">
        <v>184352</v>
      </c>
      <c r="W6" s="20">
        <v>-80070772</v>
      </c>
      <c r="X6" s="20">
        <v>-10441246</v>
      </c>
      <c r="Y6" s="20">
        <v>-69629526</v>
      </c>
      <c r="Z6" s="21">
        <v>666.8698927311932</v>
      </c>
      <c r="AA6" s="22">
        <v>-10441246</v>
      </c>
    </row>
    <row r="7" spans="1:27" x14ac:dyDescent="0.25">
      <c r="A7" s="23" t="s">
        <v>35</v>
      </c>
      <c r="B7" s="17" t="s">
        <v>32</v>
      </c>
      <c r="C7" s="18">
        <v>11846066</v>
      </c>
      <c r="D7" s="18"/>
      <c r="E7" s="19">
        <v>13074739</v>
      </c>
      <c r="F7" s="20">
        <v>19395494</v>
      </c>
      <c r="G7" s="20">
        <v>13630275</v>
      </c>
      <c r="H7" s="20">
        <v>-1000577</v>
      </c>
      <c r="I7" s="20">
        <v>547360</v>
      </c>
      <c r="J7" s="20">
        <v>13177058</v>
      </c>
      <c r="K7" s="20">
        <v>438612</v>
      </c>
      <c r="L7" s="20">
        <v>-490361</v>
      </c>
      <c r="M7" s="20">
        <v>499299</v>
      </c>
      <c r="N7" s="20">
        <v>447550</v>
      </c>
      <c r="O7" s="20">
        <v>392332</v>
      </c>
      <c r="P7" s="20">
        <v>473670</v>
      </c>
      <c r="Q7" s="20">
        <v>496363</v>
      </c>
      <c r="R7" s="20">
        <v>1362365</v>
      </c>
      <c r="S7" s="20">
        <v>469887</v>
      </c>
      <c r="T7" s="20">
        <v>506105</v>
      </c>
      <c r="U7" s="20">
        <v>423585</v>
      </c>
      <c r="V7" s="20">
        <v>1399577</v>
      </c>
      <c r="W7" s="20">
        <v>16386550</v>
      </c>
      <c r="X7" s="20">
        <v>19395494</v>
      </c>
      <c r="Y7" s="20">
        <v>-3008944</v>
      </c>
      <c r="Z7" s="21">
        <v>-15.513623937601176</v>
      </c>
      <c r="AA7" s="22">
        <v>19395494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30774</v>
      </c>
      <c r="H8" s="20">
        <v>29009</v>
      </c>
      <c r="I8" s="20">
        <v>38723</v>
      </c>
      <c r="J8" s="20">
        <v>98506</v>
      </c>
      <c r="K8" s="20">
        <v>16090</v>
      </c>
      <c r="L8" s="20">
        <v>28703</v>
      </c>
      <c r="M8" s="20">
        <v>29216</v>
      </c>
      <c r="N8" s="20">
        <v>74009</v>
      </c>
      <c r="O8" s="20">
        <v>28169</v>
      </c>
      <c r="P8" s="20">
        <v>29457</v>
      </c>
      <c r="Q8" s="20">
        <v>25711</v>
      </c>
      <c r="R8" s="20">
        <v>83337</v>
      </c>
      <c r="S8" s="20">
        <v>30411</v>
      </c>
      <c r="T8" s="20">
        <v>26460</v>
      </c>
      <c r="U8" s="20">
        <v>30911</v>
      </c>
      <c r="V8" s="20">
        <v>87782</v>
      </c>
      <c r="W8" s="20">
        <v>343634</v>
      </c>
      <c r="X8" s="20"/>
      <c r="Y8" s="20">
        <v>343634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-3054205</v>
      </c>
      <c r="D10" s="18"/>
      <c r="E10" s="19"/>
      <c r="F10" s="20">
        <v>-701000</v>
      </c>
      <c r="G10" s="20">
        <v>-3193926</v>
      </c>
      <c r="H10" s="20">
        <v>-319690</v>
      </c>
      <c r="I10" s="20">
        <v>-12084</v>
      </c>
      <c r="J10" s="20">
        <v>-3525700</v>
      </c>
      <c r="K10" s="20">
        <v>-468755</v>
      </c>
      <c r="L10" s="20">
        <v>-85960</v>
      </c>
      <c r="M10" s="20"/>
      <c r="N10" s="20">
        <v>-554715</v>
      </c>
      <c r="O10" s="20">
        <v>-9320</v>
      </c>
      <c r="P10" s="20">
        <v>-6641</v>
      </c>
      <c r="Q10" s="20">
        <v>-475864</v>
      </c>
      <c r="R10" s="20">
        <v>-491825</v>
      </c>
      <c r="S10" s="20">
        <v>-9929</v>
      </c>
      <c r="T10" s="20">
        <v>-253203</v>
      </c>
      <c r="U10" s="20">
        <v>-86195</v>
      </c>
      <c r="V10" s="20">
        <v>-349327</v>
      </c>
      <c r="W10" s="20">
        <v>-4921567</v>
      </c>
      <c r="X10" s="20">
        <v>-701000</v>
      </c>
      <c r="Y10" s="20">
        <v>-4220567</v>
      </c>
      <c r="Z10" s="21">
        <v>602.07803138373754</v>
      </c>
      <c r="AA10" s="22">
        <v>-701000</v>
      </c>
    </row>
    <row r="11" spans="1:27" x14ac:dyDescent="0.25">
      <c r="A11" s="23" t="s">
        <v>39</v>
      </c>
      <c r="B11" s="17" t="s">
        <v>32</v>
      </c>
      <c r="C11" s="18">
        <v>10056752</v>
      </c>
      <c r="D11" s="18"/>
      <c r="E11" s="19"/>
      <c r="F11" s="20"/>
      <c r="G11" s="24">
        <v>10056752</v>
      </c>
      <c r="H11" s="24">
        <v>900</v>
      </c>
      <c r="I11" s="24">
        <v>1552</v>
      </c>
      <c r="J11" s="20">
        <v>10059204</v>
      </c>
      <c r="K11" s="24"/>
      <c r="L11" s="24"/>
      <c r="M11" s="20"/>
      <c r="N11" s="24"/>
      <c r="O11" s="24">
        <v>107130</v>
      </c>
      <c r="P11" s="24">
        <v>25814</v>
      </c>
      <c r="Q11" s="20">
        <v>-23642</v>
      </c>
      <c r="R11" s="24">
        <v>109302</v>
      </c>
      <c r="S11" s="24"/>
      <c r="T11" s="20">
        <v>33691</v>
      </c>
      <c r="U11" s="24">
        <v>18241</v>
      </c>
      <c r="V11" s="24">
        <v>51932</v>
      </c>
      <c r="W11" s="24">
        <v>10220438</v>
      </c>
      <c r="X11" s="20"/>
      <c r="Y11" s="24">
        <v>10220438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-62125934</v>
      </c>
      <c r="D13" s="29">
        <f>SUM(D6:D12)</f>
        <v>0</v>
      </c>
      <c r="E13" s="30">
        <f t="shared" si="0"/>
        <v>-5685927</v>
      </c>
      <c r="F13" s="31">
        <f t="shared" si="0"/>
        <v>8253248</v>
      </c>
      <c r="G13" s="31">
        <f t="shared" si="0"/>
        <v>-60261888</v>
      </c>
      <c r="H13" s="31">
        <f t="shared" si="0"/>
        <v>-1172295</v>
      </c>
      <c r="I13" s="31">
        <f t="shared" si="0"/>
        <v>709184</v>
      </c>
      <c r="J13" s="31">
        <f t="shared" si="0"/>
        <v>-60724999</v>
      </c>
      <c r="K13" s="31">
        <f t="shared" si="0"/>
        <v>238833</v>
      </c>
      <c r="L13" s="31">
        <f t="shared" si="0"/>
        <v>-369321</v>
      </c>
      <c r="M13" s="31">
        <f t="shared" si="0"/>
        <v>672461</v>
      </c>
      <c r="N13" s="31">
        <f t="shared" si="0"/>
        <v>541973</v>
      </c>
      <c r="O13" s="31">
        <f t="shared" si="0"/>
        <v>87919</v>
      </c>
      <c r="P13" s="31">
        <f t="shared" si="0"/>
        <v>458260</v>
      </c>
      <c r="Q13" s="31">
        <f t="shared" si="0"/>
        <v>217041</v>
      </c>
      <c r="R13" s="31">
        <f t="shared" si="0"/>
        <v>763220</v>
      </c>
      <c r="S13" s="31">
        <f t="shared" si="0"/>
        <v>685383</v>
      </c>
      <c r="T13" s="31">
        <f t="shared" si="0"/>
        <v>247760</v>
      </c>
      <c r="U13" s="31">
        <f t="shared" si="0"/>
        <v>441173</v>
      </c>
      <c r="V13" s="31">
        <f t="shared" si="0"/>
        <v>1374316</v>
      </c>
      <c r="W13" s="31">
        <f t="shared" si="0"/>
        <v>-58045490</v>
      </c>
      <c r="X13" s="31">
        <f t="shared" si="0"/>
        <v>8253248</v>
      </c>
      <c r="Y13" s="31">
        <f t="shared" si="0"/>
        <v>-66298738</v>
      </c>
      <c r="Z13" s="32">
        <f>+IF(X13&lt;&gt;0,+(Y13/X13)*100,0)</f>
        <v>-803.30480799801478</v>
      </c>
      <c r="AA13" s="33">
        <f>SUM(AA6:AA12)</f>
        <v>8253248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13287897</v>
      </c>
      <c r="D17" s="18"/>
      <c r="E17" s="19">
        <v>4782609</v>
      </c>
      <c r="F17" s="20">
        <v>4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4</v>
      </c>
      <c r="Y17" s="24">
        <v>13287893</v>
      </c>
      <c r="Z17" s="25">
        <v>332197325</v>
      </c>
      <c r="AA17" s="26">
        <v>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4782609</v>
      </c>
      <c r="F25" s="36">
        <f t="shared" si="1"/>
        <v>4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4</v>
      </c>
      <c r="Y25" s="36">
        <f t="shared" si="1"/>
        <v>13287893</v>
      </c>
      <c r="Z25" s="37">
        <f>+IF(X25&lt;&gt;0,+(Y25/X25)*100,0)</f>
        <v>332197325</v>
      </c>
      <c r="AA25" s="38">
        <f>SUM(AA15:AA24)</f>
        <v>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-48838037</v>
      </c>
      <c r="D26" s="29">
        <f>+D13+D25</f>
        <v>0</v>
      </c>
      <c r="E26" s="30">
        <f t="shared" si="2"/>
        <v>-903318</v>
      </c>
      <c r="F26" s="31">
        <f t="shared" si="2"/>
        <v>8253252</v>
      </c>
      <c r="G26" s="31">
        <f t="shared" si="2"/>
        <v>-46973991</v>
      </c>
      <c r="H26" s="31">
        <f t="shared" si="2"/>
        <v>-1172295</v>
      </c>
      <c r="I26" s="31">
        <f t="shared" si="2"/>
        <v>709184</v>
      </c>
      <c r="J26" s="31">
        <f t="shared" si="2"/>
        <v>-47437102</v>
      </c>
      <c r="K26" s="31">
        <f t="shared" si="2"/>
        <v>238833</v>
      </c>
      <c r="L26" s="31">
        <f t="shared" si="2"/>
        <v>-369321</v>
      </c>
      <c r="M26" s="31">
        <f t="shared" si="2"/>
        <v>672461</v>
      </c>
      <c r="N26" s="31">
        <f t="shared" si="2"/>
        <v>541973</v>
      </c>
      <c r="O26" s="31">
        <f t="shared" si="2"/>
        <v>87919</v>
      </c>
      <c r="P26" s="31">
        <f t="shared" si="2"/>
        <v>458260</v>
      </c>
      <c r="Q26" s="31">
        <f t="shared" si="2"/>
        <v>217041</v>
      </c>
      <c r="R26" s="31">
        <f t="shared" si="2"/>
        <v>763220</v>
      </c>
      <c r="S26" s="31">
        <f t="shared" si="2"/>
        <v>685383</v>
      </c>
      <c r="T26" s="31">
        <f t="shared" si="2"/>
        <v>247760</v>
      </c>
      <c r="U26" s="31">
        <f t="shared" si="2"/>
        <v>441173</v>
      </c>
      <c r="V26" s="31">
        <f t="shared" si="2"/>
        <v>1374316</v>
      </c>
      <c r="W26" s="31">
        <f t="shared" si="2"/>
        <v>-44757593</v>
      </c>
      <c r="X26" s="31">
        <f t="shared" si="2"/>
        <v>8253252</v>
      </c>
      <c r="Y26" s="31">
        <f t="shared" si="2"/>
        <v>-53010845</v>
      </c>
      <c r="Z26" s="32">
        <f>+IF(X26&lt;&gt;0,+(Y26/X26)*100,0)</f>
        <v>-642.30251299730094</v>
      </c>
      <c r="AA26" s="33">
        <f>+AA13+AA25</f>
        <v>8253252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-649420</v>
      </c>
      <c r="D32" s="18"/>
      <c r="E32" s="19"/>
      <c r="F32" s="20">
        <v>4027151</v>
      </c>
      <c r="G32" s="20">
        <v>-740476</v>
      </c>
      <c r="H32" s="20">
        <v>9894</v>
      </c>
      <c r="I32" s="20">
        <v>12900</v>
      </c>
      <c r="J32" s="20">
        <v>-717682</v>
      </c>
      <c r="K32" s="20">
        <v>-30013</v>
      </c>
      <c r="L32" s="20">
        <v>-212594</v>
      </c>
      <c r="M32" s="20">
        <v>-33553</v>
      </c>
      <c r="N32" s="20">
        <v>-276160</v>
      </c>
      <c r="O32" s="20">
        <v>147178</v>
      </c>
      <c r="P32" s="20">
        <v>-65594</v>
      </c>
      <c r="Q32" s="20">
        <v>-151106</v>
      </c>
      <c r="R32" s="20">
        <v>-69522</v>
      </c>
      <c r="S32" s="20">
        <v>-32513</v>
      </c>
      <c r="T32" s="20">
        <v>-9921</v>
      </c>
      <c r="U32" s="20">
        <v>-49770</v>
      </c>
      <c r="V32" s="20">
        <v>-92204</v>
      </c>
      <c r="W32" s="20">
        <v>-1155568</v>
      </c>
      <c r="X32" s="20">
        <v>4027151</v>
      </c>
      <c r="Y32" s="20">
        <v>-5182719</v>
      </c>
      <c r="Z32" s="21">
        <v>-128.69442938692887</v>
      </c>
      <c r="AA32" s="22">
        <v>4027151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1542084</v>
      </c>
      <c r="D35" s="18"/>
      <c r="E35" s="19">
        <v>891347</v>
      </c>
      <c r="F35" s="20">
        <v>891347</v>
      </c>
      <c r="G35" s="20">
        <v>1590998</v>
      </c>
      <c r="H35" s="20">
        <v>75085</v>
      </c>
      <c r="I35" s="20">
        <v>75066</v>
      </c>
      <c r="J35" s="20">
        <v>1741149</v>
      </c>
      <c r="K35" s="20">
        <v>73653</v>
      </c>
      <c r="L35" s="20">
        <v>63292</v>
      </c>
      <c r="M35" s="20">
        <v>75040</v>
      </c>
      <c r="N35" s="20">
        <v>211985</v>
      </c>
      <c r="O35" s="20">
        <v>68041</v>
      </c>
      <c r="P35" s="20">
        <v>73093</v>
      </c>
      <c r="Q35" s="20">
        <v>75027</v>
      </c>
      <c r="R35" s="20">
        <v>216161</v>
      </c>
      <c r="S35" s="20">
        <v>75027</v>
      </c>
      <c r="T35" s="20">
        <v>75208</v>
      </c>
      <c r="U35" s="20">
        <v>75208</v>
      </c>
      <c r="V35" s="20">
        <v>225443</v>
      </c>
      <c r="W35" s="20">
        <v>2394738</v>
      </c>
      <c r="X35" s="20">
        <v>891347</v>
      </c>
      <c r="Y35" s="20">
        <v>1503391</v>
      </c>
      <c r="Z35" s="21">
        <v>168.66506534492177</v>
      </c>
      <c r="AA35" s="22">
        <v>891347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892664</v>
      </c>
      <c r="D37" s="29">
        <f t="shared" ref="D37:Y37" si="3">SUM(D29:D36)</f>
        <v>0</v>
      </c>
      <c r="E37" s="30">
        <f t="shared" si="3"/>
        <v>891347</v>
      </c>
      <c r="F37" s="31">
        <f t="shared" si="3"/>
        <v>4918498</v>
      </c>
      <c r="G37" s="31">
        <f t="shared" si="3"/>
        <v>850522</v>
      </c>
      <c r="H37" s="31">
        <f t="shared" si="3"/>
        <v>84979</v>
      </c>
      <c r="I37" s="31">
        <f t="shared" si="3"/>
        <v>87966</v>
      </c>
      <c r="J37" s="31">
        <f t="shared" si="3"/>
        <v>1023467</v>
      </c>
      <c r="K37" s="31">
        <f t="shared" si="3"/>
        <v>43640</v>
      </c>
      <c r="L37" s="31">
        <f t="shared" si="3"/>
        <v>-149302</v>
      </c>
      <c r="M37" s="31">
        <f t="shared" si="3"/>
        <v>41487</v>
      </c>
      <c r="N37" s="31">
        <f t="shared" si="3"/>
        <v>-64175</v>
      </c>
      <c r="O37" s="31">
        <f t="shared" si="3"/>
        <v>215219</v>
      </c>
      <c r="P37" s="31">
        <f t="shared" si="3"/>
        <v>7499</v>
      </c>
      <c r="Q37" s="31">
        <f t="shared" si="3"/>
        <v>-76079</v>
      </c>
      <c r="R37" s="31">
        <f t="shared" si="3"/>
        <v>146639</v>
      </c>
      <c r="S37" s="31">
        <f t="shared" si="3"/>
        <v>42514</v>
      </c>
      <c r="T37" s="31">
        <f t="shared" si="3"/>
        <v>65287</v>
      </c>
      <c r="U37" s="31">
        <f t="shared" si="3"/>
        <v>25438</v>
      </c>
      <c r="V37" s="31">
        <f t="shared" si="3"/>
        <v>133239</v>
      </c>
      <c r="W37" s="31">
        <f t="shared" si="3"/>
        <v>1239170</v>
      </c>
      <c r="X37" s="31">
        <f t="shared" si="3"/>
        <v>4918498</v>
      </c>
      <c r="Y37" s="31">
        <f t="shared" si="3"/>
        <v>-3679328</v>
      </c>
      <c r="Z37" s="32">
        <f>+IF(X37&lt;&gt;0,+(Y37/X37)*100,0)</f>
        <v>-74.805926524723603</v>
      </c>
      <c r="AA37" s="33">
        <f>SUM(AA29:AA36)</f>
        <v>4918498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892664</v>
      </c>
      <c r="D44" s="29">
        <f>+D37+D43</f>
        <v>0</v>
      </c>
      <c r="E44" s="30">
        <f t="shared" si="5"/>
        <v>891347</v>
      </c>
      <c r="F44" s="31">
        <f t="shared" si="5"/>
        <v>4918498</v>
      </c>
      <c r="G44" s="31">
        <f t="shared" si="5"/>
        <v>850522</v>
      </c>
      <c r="H44" s="31">
        <f t="shared" si="5"/>
        <v>84979</v>
      </c>
      <c r="I44" s="31">
        <f t="shared" si="5"/>
        <v>87966</v>
      </c>
      <c r="J44" s="31">
        <f t="shared" si="5"/>
        <v>1023467</v>
      </c>
      <c r="K44" s="31">
        <f t="shared" si="5"/>
        <v>43640</v>
      </c>
      <c r="L44" s="31">
        <f t="shared" si="5"/>
        <v>-149302</v>
      </c>
      <c r="M44" s="31">
        <f t="shared" si="5"/>
        <v>41487</v>
      </c>
      <c r="N44" s="31">
        <f t="shared" si="5"/>
        <v>-64175</v>
      </c>
      <c r="O44" s="31">
        <f t="shared" si="5"/>
        <v>215219</v>
      </c>
      <c r="P44" s="31">
        <f t="shared" si="5"/>
        <v>7499</v>
      </c>
      <c r="Q44" s="31">
        <f t="shared" si="5"/>
        <v>-76079</v>
      </c>
      <c r="R44" s="31">
        <f t="shared" si="5"/>
        <v>146639</v>
      </c>
      <c r="S44" s="31">
        <f t="shared" si="5"/>
        <v>42514</v>
      </c>
      <c r="T44" s="31">
        <f t="shared" si="5"/>
        <v>65287</v>
      </c>
      <c r="U44" s="31">
        <f t="shared" si="5"/>
        <v>25438</v>
      </c>
      <c r="V44" s="31">
        <f t="shared" si="5"/>
        <v>133239</v>
      </c>
      <c r="W44" s="31">
        <f t="shared" si="5"/>
        <v>1239170</v>
      </c>
      <c r="X44" s="31">
        <f t="shared" si="5"/>
        <v>4918498</v>
      </c>
      <c r="Y44" s="31">
        <f t="shared" si="5"/>
        <v>-3679328</v>
      </c>
      <c r="Z44" s="32">
        <f>+IF(X44&lt;&gt;0,+(Y44/X44)*100,0)</f>
        <v>-74.805926524723603</v>
      </c>
      <c r="AA44" s="33">
        <f>+AA37+AA43</f>
        <v>4918498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-49730701</v>
      </c>
      <c r="D45" s="42">
        <f t="shared" si="6"/>
        <v>0</v>
      </c>
      <c r="E45" s="43">
        <f t="shared" si="6"/>
        <v>-1794665</v>
      </c>
      <c r="F45" s="44">
        <f t="shared" si="6"/>
        <v>3334754</v>
      </c>
      <c r="G45" s="44">
        <f t="shared" si="6"/>
        <v>-47824513</v>
      </c>
      <c r="H45" s="44">
        <f t="shared" si="6"/>
        <v>-1257274</v>
      </c>
      <c r="I45" s="44">
        <f t="shared" si="6"/>
        <v>621218</v>
      </c>
      <c r="J45" s="44">
        <f t="shared" si="6"/>
        <v>-48460569</v>
      </c>
      <c r="K45" s="44">
        <f t="shared" si="6"/>
        <v>195193</v>
      </c>
      <c r="L45" s="44">
        <f t="shared" si="6"/>
        <v>-220019</v>
      </c>
      <c r="M45" s="44">
        <f t="shared" si="6"/>
        <v>630974</v>
      </c>
      <c r="N45" s="44">
        <f t="shared" si="6"/>
        <v>606148</v>
      </c>
      <c r="O45" s="44">
        <f t="shared" si="6"/>
        <v>-127300</v>
      </c>
      <c r="P45" s="44">
        <f t="shared" si="6"/>
        <v>450761</v>
      </c>
      <c r="Q45" s="44">
        <f t="shared" si="6"/>
        <v>293120</v>
      </c>
      <c r="R45" s="44">
        <f t="shared" si="6"/>
        <v>616581</v>
      </c>
      <c r="S45" s="44">
        <f t="shared" si="6"/>
        <v>642869</v>
      </c>
      <c r="T45" s="44">
        <f t="shared" si="6"/>
        <v>182473</v>
      </c>
      <c r="U45" s="44">
        <f t="shared" si="6"/>
        <v>415735</v>
      </c>
      <c r="V45" s="44">
        <f t="shared" si="6"/>
        <v>1241077</v>
      </c>
      <c r="W45" s="44">
        <f t="shared" si="6"/>
        <v>-45996763</v>
      </c>
      <c r="X45" s="44">
        <f t="shared" si="6"/>
        <v>3334754</v>
      </c>
      <c r="Y45" s="44">
        <f t="shared" si="6"/>
        <v>-49331517</v>
      </c>
      <c r="Z45" s="45">
        <f>+IF(X45&lt;&gt;0,+(Y45/X45)*100,0)</f>
        <v>-1479.3150259359461</v>
      </c>
      <c r="AA45" s="46">
        <f>+AA26-AA44</f>
        <v>3334754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-36258625</v>
      </c>
      <c r="D47" s="18"/>
      <c r="E47" s="19">
        <v>-10444523</v>
      </c>
      <c r="F47" s="20">
        <v>-9876104</v>
      </c>
      <c r="G47" s="20">
        <v>-36318256</v>
      </c>
      <c r="H47" s="20">
        <v>-640410</v>
      </c>
      <c r="I47" s="20">
        <v>-1006363</v>
      </c>
      <c r="J47" s="20">
        <v>-37965029</v>
      </c>
      <c r="K47" s="20">
        <v>-907463</v>
      </c>
      <c r="L47" s="20">
        <v>-1337013</v>
      </c>
      <c r="M47" s="20">
        <v>-542510</v>
      </c>
      <c r="N47" s="20">
        <v>-2786986</v>
      </c>
      <c r="O47" s="20">
        <v>-1203784</v>
      </c>
      <c r="P47" s="20">
        <v>-642251</v>
      </c>
      <c r="Q47" s="20">
        <v>-730498</v>
      </c>
      <c r="R47" s="20">
        <v>-2576533</v>
      </c>
      <c r="S47" s="20">
        <v>-325800</v>
      </c>
      <c r="T47" s="20">
        <v>-885034</v>
      </c>
      <c r="U47" s="20">
        <v>-499497</v>
      </c>
      <c r="V47" s="20">
        <v>-1710331</v>
      </c>
      <c r="W47" s="20">
        <v>-45038879</v>
      </c>
      <c r="X47" s="20">
        <v>-9876104</v>
      </c>
      <c r="Y47" s="20">
        <v>-35162775</v>
      </c>
      <c r="Z47" s="47">
        <v>356.03892992621383</v>
      </c>
      <c r="AA47" s="22">
        <v>-9876104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-36258625</v>
      </c>
      <c r="D50" s="50">
        <f t="shared" ref="D50:Y50" si="7">SUM(D47:D49)</f>
        <v>0</v>
      </c>
      <c r="E50" s="51">
        <f t="shared" si="7"/>
        <v>-10444523</v>
      </c>
      <c r="F50" s="52">
        <f t="shared" si="7"/>
        <v>-9876104</v>
      </c>
      <c r="G50" s="52">
        <f t="shared" si="7"/>
        <v>-36318256</v>
      </c>
      <c r="H50" s="52">
        <f t="shared" si="7"/>
        <v>-640410</v>
      </c>
      <c r="I50" s="52">
        <f t="shared" si="7"/>
        <v>-1006363</v>
      </c>
      <c r="J50" s="52">
        <f t="shared" si="7"/>
        <v>-37965029</v>
      </c>
      <c r="K50" s="52">
        <f t="shared" si="7"/>
        <v>-907463</v>
      </c>
      <c r="L50" s="52">
        <f t="shared" si="7"/>
        <v>-1337013</v>
      </c>
      <c r="M50" s="52">
        <f t="shared" si="7"/>
        <v>-542510</v>
      </c>
      <c r="N50" s="52">
        <f t="shared" si="7"/>
        <v>-2786986</v>
      </c>
      <c r="O50" s="52">
        <f t="shared" si="7"/>
        <v>-1203784</v>
      </c>
      <c r="P50" s="52">
        <f t="shared" si="7"/>
        <v>-642251</v>
      </c>
      <c r="Q50" s="52">
        <f t="shared" si="7"/>
        <v>-730498</v>
      </c>
      <c r="R50" s="52">
        <f t="shared" si="7"/>
        <v>-2576533</v>
      </c>
      <c r="S50" s="52">
        <f t="shared" si="7"/>
        <v>-325800</v>
      </c>
      <c r="T50" s="52">
        <f t="shared" si="7"/>
        <v>-885034</v>
      </c>
      <c r="U50" s="52">
        <f t="shared" si="7"/>
        <v>-499497</v>
      </c>
      <c r="V50" s="52">
        <f t="shared" si="7"/>
        <v>-1710331</v>
      </c>
      <c r="W50" s="52">
        <f t="shared" si="7"/>
        <v>-45038879</v>
      </c>
      <c r="X50" s="52">
        <f t="shared" si="7"/>
        <v>-9876104</v>
      </c>
      <c r="Y50" s="52">
        <f t="shared" si="7"/>
        <v>-35162775</v>
      </c>
      <c r="Z50" s="53">
        <f>+IF(X50&lt;&gt;0,+(Y50/X50)*100,0)</f>
        <v>356.03892992621383</v>
      </c>
      <c r="AA50" s="54">
        <f>SUM(AA47:AA49)</f>
        <v>-9876104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72901</v>
      </c>
      <c r="F7" s="20">
        <v>72901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72901</v>
      </c>
      <c r="Y7" s="20">
        <v>-72901</v>
      </c>
      <c r="Z7" s="21">
        <v>-100</v>
      </c>
      <c r="AA7" s="22">
        <v>72901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72901</v>
      </c>
      <c r="F13" s="31">
        <f t="shared" si="0"/>
        <v>72901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72901</v>
      </c>
      <c r="Y13" s="31">
        <f t="shared" si="0"/>
        <v>-72901</v>
      </c>
      <c r="Z13" s="32">
        <f>+IF(X13&lt;&gt;0,+(Y13/X13)*100,0)</f>
        <v>-100</v>
      </c>
      <c r="AA13" s="33">
        <f>SUM(AA6:AA12)</f>
        <v>72901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72901</v>
      </c>
      <c r="F26" s="31">
        <f t="shared" si="2"/>
        <v>72901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72901</v>
      </c>
      <c r="Y26" s="31">
        <f t="shared" si="2"/>
        <v>-72901</v>
      </c>
      <c r="Z26" s="32">
        <f>+IF(X26&lt;&gt;0,+(Y26/X26)*100,0)</f>
        <v>-100</v>
      </c>
      <c r="AA26" s="33">
        <f>+AA13+AA25</f>
        <v>72901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72901</v>
      </c>
      <c r="F35" s="20">
        <v>72901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72901</v>
      </c>
      <c r="Y35" s="20">
        <v>-72901</v>
      </c>
      <c r="Z35" s="21">
        <v>-100</v>
      </c>
      <c r="AA35" s="22">
        <v>72901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72901</v>
      </c>
      <c r="F37" s="31">
        <f t="shared" si="3"/>
        <v>72901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72901</v>
      </c>
      <c r="Y37" s="31">
        <f t="shared" si="3"/>
        <v>-72901</v>
      </c>
      <c r="Z37" s="32">
        <f>+IF(X37&lt;&gt;0,+(Y37/X37)*100,0)</f>
        <v>-100</v>
      </c>
      <c r="AA37" s="33">
        <f>SUM(AA29:AA36)</f>
        <v>72901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72901</v>
      </c>
      <c r="F44" s="31">
        <f t="shared" si="5"/>
        <v>72901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72901</v>
      </c>
      <c r="Y44" s="31">
        <f t="shared" si="5"/>
        <v>-72901</v>
      </c>
      <c r="Z44" s="32">
        <f>+IF(X44&lt;&gt;0,+(Y44/X44)*100,0)</f>
        <v>-100</v>
      </c>
      <c r="AA44" s="33">
        <f>+AA37+AA43</f>
        <v>72901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976296</v>
      </c>
      <c r="D7" s="18"/>
      <c r="E7" s="19">
        <v>1212065</v>
      </c>
      <c r="F7" s="20">
        <v>1212065</v>
      </c>
      <c r="G7" s="20">
        <v>4541190</v>
      </c>
      <c r="H7" s="20">
        <v>-3403472</v>
      </c>
      <c r="I7" s="20">
        <v>195750</v>
      </c>
      <c r="J7" s="20">
        <v>1333468</v>
      </c>
      <c r="K7" s="20">
        <v>180357</v>
      </c>
      <c r="L7" s="20">
        <v>177991</v>
      </c>
      <c r="M7" s="20">
        <v>187079</v>
      </c>
      <c r="N7" s="20">
        <v>545427</v>
      </c>
      <c r="O7" s="20">
        <v>68642</v>
      </c>
      <c r="P7" s="20">
        <v>225820</v>
      </c>
      <c r="Q7" s="20">
        <v>-36978</v>
      </c>
      <c r="R7" s="20">
        <v>257484</v>
      </c>
      <c r="S7" s="20">
        <v>205196</v>
      </c>
      <c r="T7" s="20">
        <v>99119</v>
      </c>
      <c r="U7" s="20">
        <v>73158</v>
      </c>
      <c r="V7" s="20">
        <v>377473</v>
      </c>
      <c r="W7" s="20">
        <v>2513852</v>
      </c>
      <c r="X7" s="20">
        <v>1212065</v>
      </c>
      <c r="Y7" s="20">
        <v>1301787</v>
      </c>
      <c r="Z7" s="21">
        <v>107.40240828668431</v>
      </c>
      <c r="AA7" s="22">
        <v>1212065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976296</v>
      </c>
      <c r="D13" s="29">
        <f>SUM(D6:D12)</f>
        <v>0</v>
      </c>
      <c r="E13" s="30">
        <f t="shared" si="0"/>
        <v>1212065</v>
      </c>
      <c r="F13" s="31">
        <f t="shared" si="0"/>
        <v>1212065</v>
      </c>
      <c r="G13" s="31">
        <f t="shared" si="0"/>
        <v>4541190</v>
      </c>
      <c r="H13" s="31">
        <f t="shared" si="0"/>
        <v>-3403472</v>
      </c>
      <c r="I13" s="31">
        <f t="shared" si="0"/>
        <v>195750</v>
      </c>
      <c r="J13" s="31">
        <f t="shared" si="0"/>
        <v>1333468</v>
      </c>
      <c r="K13" s="31">
        <f t="shared" si="0"/>
        <v>180357</v>
      </c>
      <c r="L13" s="31">
        <f t="shared" si="0"/>
        <v>177991</v>
      </c>
      <c r="M13" s="31">
        <f t="shared" si="0"/>
        <v>187079</v>
      </c>
      <c r="N13" s="31">
        <f t="shared" si="0"/>
        <v>545427</v>
      </c>
      <c r="O13" s="31">
        <f t="shared" si="0"/>
        <v>68642</v>
      </c>
      <c r="P13" s="31">
        <f t="shared" si="0"/>
        <v>225820</v>
      </c>
      <c r="Q13" s="31">
        <f t="shared" si="0"/>
        <v>-36978</v>
      </c>
      <c r="R13" s="31">
        <f t="shared" si="0"/>
        <v>257484</v>
      </c>
      <c r="S13" s="31">
        <f t="shared" si="0"/>
        <v>205196</v>
      </c>
      <c r="T13" s="31">
        <f t="shared" si="0"/>
        <v>99119</v>
      </c>
      <c r="U13" s="31">
        <f t="shared" si="0"/>
        <v>73158</v>
      </c>
      <c r="V13" s="31">
        <f t="shared" si="0"/>
        <v>377473</v>
      </c>
      <c r="W13" s="31">
        <f t="shared" si="0"/>
        <v>2513852</v>
      </c>
      <c r="X13" s="31">
        <f t="shared" si="0"/>
        <v>1212065</v>
      </c>
      <c r="Y13" s="31">
        <f t="shared" si="0"/>
        <v>1301787</v>
      </c>
      <c r="Z13" s="32">
        <f>+IF(X13&lt;&gt;0,+(Y13/X13)*100,0)</f>
        <v>107.40240828668431</v>
      </c>
      <c r="AA13" s="33">
        <f>SUM(AA6:AA12)</f>
        <v>1212065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-15456403</v>
      </c>
      <c r="D17" s="18"/>
      <c r="E17" s="19">
        <v>250000</v>
      </c>
      <c r="F17" s="20">
        <v>150000</v>
      </c>
      <c r="G17" s="24">
        <v>-12180835</v>
      </c>
      <c r="H17" s="24">
        <v>-3275568</v>
      </c>
      <c r="I17" s="24"/>
      <c r="J17" s="20">
        <v>-15456403</v>
      </c>
      <c r="K17" s="24"/>
      <c r="L17" s="24"/>
      <c r="M17" s="20"/>
      <c r="N17" s="24"/>
      <c r="O17" s="24">
        <v>148500</v>
      </c>
      <c r="P17" s="24"/>
      <c r="Q17" s="20"/>
      <c r="R17" s="24">
        <v>148500</v>
      </c>
      <c r="S17" s="24"/>
      <c r="T17" s="20"/>
      <c r="U17" s="24"/>
      <c r="V17" s="24"/>
      <c r="W17" s="24">
        <v>-15307903</v>
      </c>
      <c r="X17" s="20">
        <v>150000</v>
      </c>
      <c r="Y17" s="24">
        <v>-15457903</v>
      </c>
      <c r="Z17" s="25">
        <v>-10305.268666666667</v>
      </c>
      <c r="AA17" s="26">
        <v>150000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-15456403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150000</v>
      </c>
      <c r="G25" s="36">
        <f t="shared" si="1"/>
        <v>-12180835</v>
      </c>
      <c r="H25" s="36">
        <f t="shared" si="1"/>
        <v>-3275568</v>
      </c>
      <c r="I25" s="36">
        <f t="shared" si="1"/>
        <v>0</v>
      </c>
      <c r="J25" s="36">
        <f t="shared" si="1"/>
        <v>-15456403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148500</v>
      </c>
      <c r="P25" s="36">
        <f t="shared" si="1"/>
        <v>0</v>
      </c>
      <c r="Q25" s="36">
        <f t="shared" si="1"/>
        <v>0</v>
      </c>
      <c r="R25" s="36">
        <f t="shared" si="1"/>
        <v>148500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-15307903</v>
      </c>
      <c r="X25" s="36">
        <f t="shared" si="1"/>
        <v>150000</v>
      </c>
      <c r="Y25" s="36">
        <f t="shared" si="1"/>
        <v>-15457903</v>
      </c>
      <c r="Z25" s="37">
        <f>+IF(X25&lt;&gt;0,+(Y25/X25)*100,0)</f>
        <v>-10305.268666666667</v>
      </c>
      <c r="AA25" s="38">
        <f>SUM(AA15:AA24)</f>
        <v>150000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-14480107</v>
      </c>
      <c r="D26" s="29">
        <f>+D13+D25</f>
        <v>0</v>
      </c>
      <c r="E26" s="30">
        <f t="shared" si="2"/>
        <v>1462065</v>
      </c>
      <c r="F26" s="31">
        <f t="shared" si="2"/>
        <v>1362065</v>
      </c>
      <c r="G26" s="31">
        <f t="shared" si="2"/>
        <v>-7639645</v>
      </c>
      <c r="H26" s="31">
        <f t="shared" si="2"/>
        <v>-6679040</v>
      </c>
      <c r="I26" s="31">
        <f t="shared" si="2"/>
        <v>195750</v>
      </c>
      <c r="J26" s="31">
        <f t="shared" si="2"/>
        <v>-14122935</v>
      </c>
      <c r="K26" s="31">
        <f t="shared" si="2"/>
        <v>180357</v>
      </c>
      <c r="L26" s="31">
        <f t="shared" si="2"/>
        <v>177991</v>
      </c>
      <c r="M26" s="31">
        <f t="shared" si="2"/>
        <v>187079</v>
      </c>
      <c r="N26" s="31">
        <f t="shared" si="2"/>
        <v>545427</v>
      </c>
      <c r="O26" s="31">
        <f t="shared" si="2"/>
        <v>217142</v>
      </c>
      <c r="P26" s="31">
        <f t="shared" si="2"/>
        <v>225820</v>
      </c>
      <c r="Q26" s="31">
        <f t="shared" si="2"/>
        <v>-36978</v>
      </c>
      <c r="R26" s="31">
        <f t="shared" si="2"/>
        <v>405984</v>
      </c>
      <c r="S26" s="31">
        <f t="shared" si="2"/>
        <v>205196</v>
      </c>
      <c r="T26" s="31">
        <f t="shared" si="2"/>
        <v>99119</v>
      </c>
      <c r="U26" s="31">
        <f t="shared" si="2"/>
        <v>73158</v>
      </c>
      <c r="V26" s="31">
        <f t="shared" si="2"/>
        <v>377473</v>
      </c>
      <c r="W26" s="31">
        <f t="shared" si="2"/>
        <v>-12794051</v>
      </c>
      <c r="X26" s="31">
        <f t="shared" si="2"/>
        <v>1362065</v>
      </c>
      <c r="Y26" s="31">
        <f t="shared" si="2"/>
        <v>-14156116</v>
      </c>
      <c r="Z26" s="32">
        <f>+IF(X26&lt;&gt;0,+(Y26/X26)*100,0)</f>
        <v>-1039.3128081258969</v>
      </c>
      <c r="AA26" s="33">
        <f>+AA13+AA25</f>
        <v>1362065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>
        <v>501000</v>
      </c>
      <c r="I33" s="20">
        <v>-1148683</v>
      </c>
      <c r="J33" s="20">
        <v>-512288</v>
      </c>
      <c r="K33" s="20"/>
      <c r="L33" s="20">
        <v>902000</v>
      </c>
      <c r="M33" s="20"/>
      <c r="N33" s="20">
        <v>902000</v>
      </c>
      <c r="O33" s="20">
        <v>-1449248</v>
      </c>
      <c r="P33" s="20">
        <v>602000</v>
      </c>
      <c r="Q33" s="20"/>
      <c r="R33" s="20">
        <v>-847248</v>
      </c>
      <c r="S33" s="20">
        <v>592931</v>
      </c>
      <c r="T33" s="20"/>
      <c r="U33" s="20"/>
      <c r="V33" s="20">
        <v>592931</v>
      </c>
      <c r="W33" s="20">
        <v>135395</v>
      </c>
      <c r="X33" s="20"/>
      <c r="Y33" s="20">
        <v>135395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1070571</v>
      </c>
      <c r="D35" s="18"/>
      <c r="E35" s="19"/>
      <c r="F35" s="20"/>
      <c r="G35" s="20">
        <v>1070511</v>
      </c>
      <c r="H35" s="20">
        <v>18407</v>
      </c>
      <c r="I35" s="20">
        <v>22791</v>
      </c>
      <c r="J35" s="20">
        <v>1111709</v>
      </c>
      <c r="K35" s="20">
        <v>20643</v>
      </c>
      <c r="L35" s="20">
        <v>20311</v>
      </c>
      <c r="M35" s="20">
        <v>21316</v>
      </c>
      <c r="N35" s="20">
        <v>62270</v>
      </c>
      <c r="O35" s="20">
        <v>6159</v>
      </c>
      <c r="P35" s="20">
        <v>26564</v>
      </c>
      <c r="Q35" s="20">
        <v>-6279</v>
      </c>
      <c r="R35" s="20">
        <v>26444</v>
      </c>
      <c r="S35" s="20">
        <v>23560</v>
      </c>
      <c r="T35" s="20">
        <v>10092</v>
      </c>
      <c r="U35" s="20">
        <v>6361</v>
      </c>
      <c r="V35" s="20">
        <v>40013</v>
      </c>
      <c r="W35" s="20">
        <v>1240436</v>
      </c>
      <c r="X35" s="20"/>
      <c r="Y35" s="20">
        <v>1240436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1205966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1205906</v>
      </c>
      <c r="H37" s="31">
        <f t="shared" si="3"/>
        <v>519407</v>
      </c>
      <c r="I37" s="31">
        <f t="shared" si="3"/>
        <v>-1125892</v>
      </c>
      <c r="J37" s="31">
        <f t="shared" si="3"/>
        <v>599421</v>
      </c>
      <c r="K37" s="31">
        <f t="shared" si="3"/>
        <v>20643</v>
      </c>
      <c r="L37" s="31">
        <f t="shared" si="3"/>
        <v>922311</v>
      </c>
      <c r="M37" s="31">
        <f t="shared" si="3"/>
        <v>21316</v>
      </c>
      <c r="N37" s="31">
        <f t="shared" si="3"/>
        <v>964270</v>
      </c>
      <c r="O37" s="31">
        <f t="shared" si="3"/>
        <v>-1443089</v>
      </c>
      <c r="P37" s="31">
        <f t="shared" si="3"/>
        <v>628564</v>
      </c>
      <c r="Q37" s="31">
        <f t="shared" si="3"/>
        <v>-6279</v>
      </c>
      <c r="R37" s="31">
        <f t="shared" si="3"/>
        <v>-820804</v>
      </c>
      <c r="S37" s="31">
        <f t="shared" si="3"/>
        <v>616491</v>
      </c>
      <c r="T37" s="31">
        <f t="shared" si="3"/>
        <v>10092</v>
      </c>
      <c r="U37" s="31">
        <f t="shared" si="3"/>
        <v>6361</v>
      </c>
      <c r="V37" s="31">
        <f t="shared" si="3"/>
        <v>632944</v>
      </c>
      <c r="W37" s="31">
        <f t="shared" si="3"/>
        <v>1375831</v>
      </c>
      <c r="X37" s="31">
        <f t="shared" si="3"/>
        <v>0</v>
      </c>
      <c r="Y37" s="31">
        <f t="shared" si="3"/>
        <v>1375831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16860685</v>
      </c>
      <c r="D40" s="18"/>
      <c r="E40" s="19">
        <v>22339560</v>
      </c>
      <c r="F40" s="20">
        <v>22339560</v>
      </c>
      <c r="G40" s="20">
        <v>24246165</v>
      </c>
      <c r="H40" s="20">
        <v>-7385480</v>
      </c>
      <c r="I40" s="20"/>
      <c r="J40" s="20">
        <v>16860685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16860685</v>
      </c>
      <c r="X40" s="20">
        <v>22339560</v>
      </c>
      <c r="Y40" s="20">
        <v>-5478875</v>
      </c>
      <c r="Z40" s="21">
        <v>-24.525438280789775</v>
      </c>
      <c r="AA40" s="22">
        <v>22339560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16860685</v>
      </c>
      <c r="D43" s="29">
        <f t="shared" ref="D43:Y43" si="4">SUM(D39:D42)</f>
        <v>0</v>
      </c>
      <c r="E43" s="35">
        <f t="shared" si="4"/>
        <v>22339560</v>
      </c>
      <c r="F43" s="36">
        <f t="shared" si="4"/>
        <v>22339560</v>
      </c>
      <c r="G43" s="36">
        <f t="shared" si="4"/>
        <v>24246165</v>
      </c>
      <c r="H43" s="36">
        <f t="shared" si="4"/>
        <v>-7385480</v>
      </c>
      <c r="I43" s="36">
        <f t="shared" si="4"/>
        <v>0</v>
      </c>
      <c r="J43" s="36">
        <f t="shared" si="4"/>
        <v>16860685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16860685</v>
      </c>
      <c r="X43" s="36">
        <f t="shared" si="4"/>
        <v>22339560</v>
      </c>
      <c r="Y43" s="36">
        <f t="shared" si="4"/>
        <v>-5478875</v>
      </c>
      <c r="Z43" s="37">
        <f>+IF(X43&lt;&gt;0,+(Y43/X43)*100,0)</f>
        <v>-24.525438280789775</v>
      </c>
      <c r="AA43" s="38">
        <f>SUM(AA39:AA42)</f>
        <v>22339560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18066651</v>
      </c>
      <c r="D44" s="29">
        <f>+D37+D43</f>
        <v>0</v>
      </c>
      <c r="E44" s="30">
        <f t="shared" si="5"/>
        <v>22339560</v>
      </c>
      <c r="F44" s="31">
        <f t="shared" si="5"/>
        <v>22339560</v>
      </c>
      <c r="G44" s="31">
        <f t="shared" si="5"/>
        <v>25452071</v>
      </c>
      <c r="H44" s="31">
        <f t="shared" si="5"/>
        <v>-6866073</v>
      </c>
      <c r="I44" s="31">
        <f t="shared" si="5"/>
        <v>-1125892</v>
      </c>
      <c r="J44" s="31">
        <f t="shared" si="5"/>
        <v>17460106</v>
      </c>
      <c r="K44" s="31">
        <f t="shared" si="5"/>
        <v>20643</v>
      </c>
      <c r="L44" s="31">
        <f t="shared" si="5"/>
        <v>922311</v>
      </c>
      <c r="M44" s="31">
        <f t="shared" si="5"/>
        <v>21316</v>
      </c>
      <c r="N44" s="31">
        <f t="shared" si="5"/>
        <v>964270</v>
      </c>
      <c r="O44" s="31">
        <f t="shared" si="5"/>
        <v>-1443089</v>
      </c>
      <c r="P44" s="31">
        <f t="shared" si="5"/>
        <v>628564</v>
      </c>
      <c r="Q44" s="31">
        <f t="shared" si="5"/>
        <v>-6279</v>
      </c>
      <c r="R44" s="31">
        <f t="shared" si="5"/>
        <v>-820804</v>
      </c>
      <c r="S44" s="31">
        <f t="shared" si="5"/>
        <v>616491</v>
      </c>
      <c r="T44" s="31">
        <f t="shared" si="5"/>
        <v>10092</v>
      </c>
      <c r="U44" s="31">
        <f t="shared" si="5"/>
        <v>6361</v>
      </c>
      <c r="V44" s="31">
        <f t="shared" si="5"/>
        <v>632944</v>
      </c>
      <c r="W44" s="31">
        <f t="shared" si="5"/>
        <v>18236516</v>
      </c>
      <c r="X44" s="31">
        <f t="shared" si="5"/>
        <v>22339560</v>
      </c>
      <c r="Y44" s="31">
        <f t="shared" si="5"/>
        <v>-4103044</v>
      </c>
      <c r="Z44" s="32">
        <f>+IF(X44&lt;&gt;0,+(Y44/X44)*100,0)</f>
        <v>-18.366718055324277</v>
      </c>
      <c r="AA44" s="33">
        <f>+AA37+AA43</f>
        <v>22339560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-32546758</v>
      </c>
      <c r="D45" s="42">
        <f t="shared" si="6"/>
        <v>0</v>
      </c>
      <c r="E45" s="43">
        <f t="shared" si="6"/>
        <v>-20877495</v>
      </c>
      <c r="F45" s="44">
        <f t="shared" si="6"/>
        <v>-20977495</v>
      </c>
      <c r="G45" s="44">
        <f t="shared" si="6"/>
        <v>-33091716</v>
      </c>
      <c r="H45" s="44">
        <f t="shared" si="6"/>
        <v>187033</v>
      </c>
      <c r="I45" s="44">
        <f t="shared" si="6"/>
        <v>1321642</v>
      </c>
      <c r="J45" s="44">
        <f t="shared" si="6"/>
        <v>-31583041</v>
      </c>
      <c r="K45" s="44">
        <f t="shared" si="6"/>
        <v>159714</v>
      </c>
      <c r="L45" s="44">
        <f t="shared" si="6"/>
        <v>-744320</v>
      </c>
      <c r="M45" s="44">
        <f t="shared" si="6"/>
        <v>165763</v>
      </c>
      <c r="N45" s="44">
        <f t="shared" si="6"/>
        <v>-418843</v>
      </c>
      <c r="O45" s="44">
        <f t="shared" si="6"/>
        <v>1660231</v>
      </c>
      <c r="P45" s="44">
        <f t="shared" si="6"/>
        <v>-402744</v>
      </c>
      <c r="Q45" s="44">
        <f t="shared" si="6"/>
        <v>-30699</v>
      </c>
      <c r="R45" s="44">
        <f t="shared" si="6"/>
        <v>1226788</v>
      </c>
      <c r="S45" s="44">
        <f t="shared" si="6"/>
        <v>-411295</v>
      </c>
      <c r="T45" s="44">
        <f t="shared" si="6"/>
        <v>89027</v>
      </c>
      <c r="U45" s="44">
        <f t="shared" si="6"/>
        <v>66797</v>
      </c>
      <c r="V45" s="44">
        <f t="shared" si="6"/>
        <v>-255471</v>
      </c>
      <c r="W45" s="44">
        <f t="shared" si="6"/>
        <v>-31030567</v>
      </c>
      <c r="X45" s="44">
        <f t="shared" si="6"/>
        <v>-20977495</v>
      </c>
      <c r="Y45" s="44">
        <f t="shared" si="6"/>
        <v>-10053072</v>
      </c>
      <c r="Z45" s="45">
        <f>+IF(X45&lt;&gt;0,+(Y45/X45)*100,0)</f>
        <v>47.92312904853511</v>
      </c>
      <c r="AA45" s="46">
        <f>+AA26-AA44</f>
        <v>-20977495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-127195622</v>
      </c>
      <c r="D47" s="18"/>
      <c r="E47" s="19">
        <v>-161002973</v>
      </c>
      <c r="F47" s="20">
        <v>-161002973</v>
      </c>
      <c r="G47" s="20">
        <v>-127154921</v>
      </c>
      <c r="H47" s="20">
        <v>-9339165</v>
      </c>
      <c r="I47" s="20">
        <v>-1164014</v>
      </c>
      <c r="J47" s="20">
        <v>-137658100</v>
      </c>
      <c r="K47" s="20"/>
      <c r="L47" s="20">
        <v>-251279</v>
      </c>
      <c r="M47" s="20">
        <v>-1652332</v>
      </c>
      <c r="N47" s="20">
        <v>-1903611</v>
      </c>
      <c r="O47" s="20">
        <v>-3007428</v>
      </c>
      <c r="P47" s="20">
        <v>-1410289</v>
      </c>
      <c r="Q47" s="20">
        <v>-1760235</v>
      </c>
      <c r="R47" s="20">
        <v>-6177952</v>
      </c>
      <c r="S47" s="20"/>
      <c r="T47" s="20">
        <v>-3790926</v>
      </c>
      <c r="U47" s="20">
        <v>-1262266</v>
      </c>
      <c r="V47" s="20">
        <v>-5053192</v>
      </c>
      <c r="W47" s="20">
        <v>-150792855</v>
      </c>
      <c r="X47" s="20">
        <v>-161002973</v>
      </c>
      <c r="Y47" s="20">
        <v>10210118</v>
      </c>
      <c r="Z47" s="47">
        <v>-6.3415710963300036</v>
      </c>
      <c r="AA47" s="22">
        <v>-161002973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-127195622</v>
      </c>
      <c r="D50" s="50">
        <f t="shared" ref="D50:Y50" si="7">SUM(D47:D49)</f>
        <v>0</v>
      </c>
      <c r="E50" s="51">
        <f t="shared" si="7"/>
        <v>-161002973</v>
      </c>
      <c r="F50" s="52">
        <f t="shared" si="7"/>
        <v>-161002973</v>
      </c>
      <c r="G50" s="52">
        <f t="shared" si="7"/>
        <v>-127154921</v>
      </c>
      <c r="H50" s="52">
        <f t="shared" si="7"/>
        <v>-9339165</v>
      </c>
      <c r="I50" s="52">
        <f t="shared" si="7"/>
        <v>-1164014</v>
      </c>
      <c r="J50" s="52">
        <f t="shared" si="7"/>
        <v>-137658100</v>
      </c>
      <c r="K50" s="52">
        <f t="shared" si="7"/>
        <v>0</v>
      </c>
      <c r="L50" s="52">
        <f t="shared" si="7"/>
        <v>-251279</v>
      </c>
      <c r="M50" s="52">
        <f t="shared" si="7"/>
        <v>-1652332</v>
      </c>
      <c r="N50" s="52">
        <f t="shared" si="7"/>
        <v>-1903611</v>
      </c>
      <c r="O50" s="52">
        <f t="shared" si="7"/>
        <v>-3007428</v>
      </c>
      <c r="P50" s="52">
        <f t="shared" si="7"/>
        <v>-1410289</v>
      </c>
      <c r="Q50" s="52">
        <f t="shared" si="7"/>
        <v>-1760235</v>
      </c>
      <c r="R50" s="52">
        <f t="shared" si="7"/>
        <v>-6177952</v>
      </c>
      <c r="S50" s="52">
        <f t="shared" si="7"/>
        <v>0</v>
      </c>
      <c r="T50" s="52">
        <f t="shared" si="7"/>
        <v>-3790926</v>
      </c>
      <c r="U50" s="52">
        <f t="shared" si="7"/>
        <v>-1262266</v>
      </c>
      <c r="V50" s="52">
        <f t="shared" si="7"/>
        <v>-5053192</v>
      </c>
      <c r="W50" s="52">
        <f t="shared" si="7"/>
        <v>-150792855</v>
      </c>
      <c r="X50" s="52">
        <f t="shared" si="7"/>
        <v>-161002973</v>
      </c>
      <c r="Y50" s="52">
        <f t="shared" si="7"/>
        <v>10210118</v>
      </c>
      <c r="Z50" s="53">
        <f>+IF(X50&lt;&gt;0,+(Y50/X50)*100,0)</f>
        <v>-6.3415710963300036</v>
      </c>
      <c r="AA50" s="54">
        <f>SUM(AA47:AA49)</f>
        <v>-161002973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1757633</v>
      </c>
      <c r="D7" s="18"/>
      <c r="E7" s="19">
        <v>467102</v>
      </c>
      <c r="F7" s="20">
        <v>4208920</v>
      </c>
      <c r="G7" s="20">
        <v>5446941</v>
      </c>
      <c r="H7" s="20">
        <v>-424231</v>
      </c>
      <c r="I7" s="20">
        <v>144873</v>
      </c>
      <c r="J7" s="20">
        <v>5167583</v>
      </c>
      <c r="K7" s="20">
        <v>67442</v>
      </c>
      <c r="L7" s="20">
        <v>-3158991</v>
      </c>
      <c r="M7" s="20">
        <v>61224</v>
      </c>
      <c r="N7" s="20">
        <v>-3030325</v>
      </c>
      <c r="O7" s="20">
        <v>90862</v>
      </c>
      <c r="P7" s="20">
        <v>75144</v>
      </c>
      <c r="Q7" s="20">
        <v>11238</v>
      </c>
      <c r="R7" s="20">
        <v>177244</v>
      </c>
      <c r="S7" s="20">
        <v>26628</v>
      </c>
      <c r="T7" s="20">
        <v>31401</v>
      </c>
      <c r="U7" s="20">
        <v>54396</v>
      </c>
      <c r="V7" s="20">
        <v>112425</v>
      </c>
      <c r="W7" s="20">
        <v>2426927</v>
      </c>
      <c r="X7" s="20">
        <v>4208920</v>
      </c>
      <c r="Y7" s="20">
        <v>-1781993</v>
      </c>
      <c r="Z7" s="21">
        <v>-42.338485882364125</v>
      </c>
      <c r="AA7" s="22">
        <v>4208920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1757633</v>
      </c>
      <c r="D13" s="29">
        <f>SUM(D6:D12)</f>
        <v>0</v>
      </c>
      <c r="E13" s="30">
        <f t="shared" si="0"/>
        <v>467102</v>
      </c>
      <c r="F13" s="31">
        <f t="shared" si="0"/>
        <v>4208920</v>
      </c>
      <c r="G13" s="31">
        <f t="shared" si="0"/>
        <v>5446941</v>
      </c>
      <c r="H13" s="31">
        <f t="shared" si="0"/>
        <v>-424231</v>
      </c>
      <c r="I13" s="31">
        <f t="shared" si="0"/>
        <v>144873</v>
      </c>
      <c r="J13" s="31">
        <f t="shared" si="0"/>
        <v>5167583</v>
      </c>
      <c r="K13" s="31">
        <f t="shared" si="0"/>
        <v>67442</v>
      </c>
      <c r="L13" s="31">
        <f t="shared" si="0"/>
        <v>-3158991</v>
      </c>
      <c r="M13" s="31">
        <f t="shared" si="0"/>
        <v>61224</v>
      </c>
      <c r="N13" s="31">
        <f t="shared" si="0"/>
        <v>-3030325</v>
      </c>
      <c r="O13" s="31">
        <f t="shared" si="0"/>
        <v>90862</v>
      </c>
      <c r="P13" s="31">
        <f t="shared" si="0"/>
        <v>75144</v>
      </c>
      <c r="Q13" s="31">
        <f t="shared" si="0"/>
        <v>11238</v>
      </c>
      <c r="R13" s="31">
        <f t="shared" si="0"/>
        <v>177244</v>
      </c>
      <c r="S13" s="31">
        <f t="shared" si="0"/>
        <v>26628</v>
      </c>
      <c r="T13" s="31">
        <f t="shared" si="0"/>
        <v>31401</v>
      </c>
      <c r="U13" s="31">
        <f t="shared" si="0"/>
        <v>54396</v>
      </c>
      <c r="V13" s="31">
        <f t="shared" si="0"/>
        <v>112425</v>
      </c>
      <c r="W13" s="31">
        <f t="shared" si="0"/>
        <v>2426927</v>
      </c>
      <c r="X13" s="31">
        <f t="shared" si="0"/>
        <v>4208920</v>
      </c>
      <c r="Y13" s="31">
        <f t="shared" si="0"/>
        <v>-1781993</v>
      </c>
      <c r="Z13" s="32">
        <f>+IF(X13&lt;&gt;0,+(Y13/X13)*100,0)</f>
        <v>-42.338485882364125</v>
      </c>
      <c r="AA13" s="33">
        <f>SUM(AA6:AA12)</f>
        <v>4208920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1757633</v>
      </c>
      <c r="D26" s="29">
        <f>+D13+D25</f>
        <v>0</v>
      </c>
      <c r="E26" s="30">
        <f t="shared" si="2"/>
        <v>467102</v>
      </c>
      <c r="F26" s="31">
        <f t="shared" si="2"/>
        <v>4208920</v>
      </c>
      <c r="G26" s="31">
        <f t="shared" si="2"/>
        <v>5446941</v>
      </c>
      <c r="H26" s="31">
        <f t="shared" si="2"/>
        <v>-424231</v>
      </c>
      <c r="I26" s="31">
        <f t="shared" si="2"/>
        <v>144873</v>
      </c>
      <c r="J26" s="31">
        <f t="shared" si="2"/>
        <v>5167583</v>
      </c>
      <c r="K26" s="31">
        <f t="shared" si="2"/>
        <v>67442</v>
      </c>
      <c r="L26" s="31">
        <f t="shared" si="2"/>
        <v>-3158991</v>
      </c>
      <c r="M26" s="31">
        <f t="shared" si="2"/>
        <v>61224</v>
      </c>
      <c r="N26" s="31">
        <f t="shared" si="2"/>
        <v>-3030325</v>
      </c>
      <c r="O26" s="31">
        <f t="shared" si="2"/>
        <v>90862</v>
      </c>
      <c r="P26" s="31">
        <f t="shared" si="2"/>
        <v>75144</v>
      </c>
      <c r="Q26" s="31">
        <f t="shared" si="2"/>
        <v>11238</v>
      </c>
      <c r="R26" s="31">
        <f t="shared" si="2"/>
        <v>177244</v>
      </c>
      <c r="S26" s="31">
        <f t="shared" si="2"/>
        <v>26628</v>
      </c>
      <c r="T26" s="31">
        <f t="shared" si="2"/>
        <v>31401</v>
      </c>
      <c r="U26" s="31">
        <f t="shared" si="2"/>
        <v>54396</v>
      </c>
      <c r="V26" s="31">
        <f t="shared" si="2"/>
        <v>112425</v>
      </c>
      <c r="W26" s="31">
        <f t="shared" si="2"/>
        <v>2426927</v>
      </c>
      <c r="X26" s="31">
        <f t="shared" si="2"/>
        <v>4208920</v>
      </c>
      <c r="Y26" s="31">
        <f t="shared" si="2"/>
        <v>-1781993</v>
      </c>
      <c r="Z26" s="32">
        <f>+IF(X26&lt;&gt;0,+(Y26/X26)*100,0)</f>
        <v>-42.338485882364125</v>
      </c>
      <c r="AA26" s="33">
        <f>+AA13+AA25</f>
        <v>4208920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586308</v>
      </c>
      <c r="D32" s="18"/>
      <c r="E32" s="19">
        <v>565846</v>
      </c>
      <c r="F32" s="20">
        <v>586309</v>
      </c>
      <c r="G32" s="20">
        <v>615381</v>
      </c>
      <c r="H32" s="20">
        <v>-29073</v>
      </c>
      <c r="I32" s="20"/>
      <c r="J32" s="20">
        <v>586308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586308</v>
      </c>
      <c r="X32" s="20">
        <v>586309</v>
      </c>
      <c r="Y32" s="20">
        <v>-1</v>
      </c>
      <c r="Z32" s="21"/>
      <c r="AA32" s="22">
        <v>586309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-2555165</v>
      </c>
      <c r="D34" s="18"/>
      <c r="E34" s="19"/>
      <c r="F34" s="20">
        <v>-2555165</v>
      </c>
      <c r="G34" s="20">
        <v>-2053252</v>
      </c>
      <c r="H34" s="20">
        <v>-501913</v>
      </c>
      <c r="I34" s="20"/>
      <c r="J34" s="20">
        <v>-2555165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-2555165</v>
      </c>
      <c r="X34" s="20">
        <v>-2555165</v>
      </c>
      <c r="Y34" s="20"/>
      <c r="Z34" s="21"/>
      <c r="AA34" s="22">
        <v>-2555165</v>
      </c>
    </row>
    <row r="35" spans="1:27" x14ac:dyDescent="0.25">
      <c r="A35" s="23" t="s">
        <v>39</v>
      </c>
      <c r="B35" s="17" t="s">
        <v>32</v>
      </c>
      <c r="C35" s="18">
        <v>1305364</v>
      </c>
      <c r="D35" s="18"/>
      <c r="E35" s="19">
        <v>778782</v>
      </c>
      <c r="F35" s="20">
        <v>1305364</v>
      </c>
      <c r="G35" s="20">
        <v>1318970</v>
      </c>
      <c r="H35" s="20">
        <v>10754</v>
      </c>
      <c r="I35" s="20">
        <v>13690</v>
      </c>
      <c r="J35" s="20">
        <v>1343414</v>
      </c>
      <c r="K35" s="20">
        <v>4756</v>
      </c>
      <c r="L35" s="20">
        <v>-10095</v>
      </c>
      <c r="M35" s="20">
        <v>3948</v>
      </c>
      <c r="N35" s="20">
        <v>-1391</v>
      </c>
      <c r="O35" s="20">
        <v>7035</v>
      </c>
      <c r="P35" s="20">
        <v>6010</v>
      </c>
      <c r="Q35" s="20">
        <v>-799</v>
      </c>
      <c r="R35" s="20">
        <v>12246</v>
      </c>
      <c r="S35" s="20">
        <v>2270</v>
      </c>
      <c r="T35" s="20">
        <v>1441</v>
      </c>
      <c r="U35" s="20">
        <v>4181</v>
      </c>
      <c r="V35" s="20">
        <v>7892</v>
      </c>
      <c r="W35" s="20">
        <v>1362161</v>
      </c>
      <c r="X35" s="20">
        <v>1305364</v>
      </c>
      <c r="Y35" s="20">
        <v>56797</v>
      </c>
      <c r="Z35" s="21">
        <v>4.351046911053162</v>
      </c>
      <c r="AA35" s="22">
        <v>1305364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-663493</v>
      </c>
      <c r="D37" s="29">
        <f t="shared" ref="D37:Y37" si="3">SUM(D29:D36)</f>
        <v>0</v>
      </c>
      <c r="E37" s="30">
        <f t="shared" si="3"/>
        <v>1344628</v>
      </c>
      <c r="F37" s="31">
        <f t="shared" si="3"/>
        <v>-663492</v>
      </c>
      <c r="G37" s="31">
        <f t="shared" si="3"/>
        <v>-118901</v>
      </c>
      <c r="H37" s="31">
        <f t="shared" si="3"/>
        <v>-520232</v>
      </c>
      <c r="I37" s="31">
        <f t="shared" si="3"/>
        <v>13690</v>
      </c>
      <c r="J37" s="31">
        <f t="shared" si="3"/>
        <v>-625443</v>
      </c>
      <c r="K37" s="31">
        <f t="shared" si="3"/>
        <v>4756</v>
      </c>
      <c r="L37" s="31">
        <f t="shared" si="3"/>
        <v>-10095</v>
      </c>
      <c r="M37" s="31">
        <f t="shared" si="3"/>
        <v>3948</v>
      </c>
      <c r="N37" s="31">
        <f t="shared" si="3"/>
        <v>-1391</v>
      </c>
      <c r="O37" s="31">
        <f t="shared" si="3"/>
        <v>7035</v>
      </c>
      <c r="P37" s="31">
        <f t="shared" si="3"/>
        <v>6010</v>
      </c>
      <c r="Q37" s="31">
        <f t="shared" si="3"/>
        <v>-799</v>
      </c>
      <c r="R37" s="31">
        <f t="shared" si="3"/>
        <v>12246</v>
      </c>
      <c r="S37" s="31">
        <f t="shared" si="3"/>
        <v>2270</v>
      </c>
      <c r="T37" s="31">
        <f t="shared" si="3"/>
        <v>1441</v>
      </c>
      <c r="U37" s="31">
        <f t="shared" si="3"/>
        <v>4181</v>
      </c>
      <c r="V37" s="31">
        <f t="shared" si="3"/>
        <v>7892</v>
      </c>
      <c r="W37" s="31">
        <f t="shared" si="3"/>
        <v>-606696</v>
      </c>
      <c r="X37" s="31">
        <f t="shared" si="3"/>
        <v>-663492</v>
      </c>
      <c r="Y37" s="31">
        <f t="shared" si="3"/>
        <v>56796</v>
      </c>
      <c r="Z37" s="32">
        <f>+IF(X37&lt;&gt;0,+(Y37/X37)*100,0)</f>
        <v>-8.5601634985802395</v>
      </c>
      <c r="AA37" s="33">
        <f>SUM(AA29:AA36)</f>
        <v>-663492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30914189</v>
      </c>
      <c r="D40" s="18"/>
      <c r="E40" s="19">
        <v>15300981</v>
      </c>
      <c r="F40" s="20">
        <v>33180709</v>
      </c>
      <c r="G40" s="20">
        <v>28863666</v>
      </c>
      <c r="H40" s="20">
        <v>2050523</v>
      </c>
      <c r="I40" s="20"/>
      <c r="J40" s="20">
        <v>30914189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30914189</v>
      </c>
      <c r="X40" s="20">
        <v>33180709</v>
      </c>
      <c r="Y40" s="20">
        <v>-2266520</v>
      </c>
      <c r="Z40" s="21">
        <v>-6.8308365562652682</v>
      </c>
      <c r="AA40" s="22">
        <v>33180709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30914189</v>
      </c>
      <c r="D43" s="29">
        <f t="shared" ref="D43:Y43" si="4">SUM(D39:D42)</f>
        <v>0</v>
      </c>
      <c r="E43" s="35">
        <f t="shared" si="4"/>
        <v>15300981</v>
      </c>
      <c r="F43" s="36">
        <f t="shared" si="4"/>
        <v>33180709</v>
      </c>
      <c r="G43" s="36">
        <f t="shared" si="4"/>
        <v>28863666</v>
      </c>
      <c r="H43" s="36">
        <f t="shared" si="4"/>
        <v>2050523</v>
      </c>
      <c r="I43" s="36">
        <f t="shared" si="4"/>
        <v>0</v>
      </c>
      <c r="J43" s="36">
        <f t="shared" si="4"/>
        <v>30914189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30914189</v>
      </c>
      <c r="X43" s="36">
        <f t="shared" si="4"/>
        <v>33180709</v>
      </c>
      <c r="Y43" s="36">
        <f t="shared" si="4"/>
        <v>-2266520</v>
      </c>
      <c r="Z43" s="37">
        <f>+IF(X43&lt;&gt;0,+(Y43/X43)*100,0)</f>
        <v>-6.8308365562652682</v>
      </c>
      <c r="AA43" s="38">
        <f>SUM(AA39:AA42)</f>
        <v>33180709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30250696</v>
      </c>
      <c r="D44" s="29">
        <f>+D37+D43</f>
        <v>0</v>
      </c>
      <c r="E44" s="30">
        <f t="shared" si="5"/>
        <v>16645609</v>
      </c>
      <c r="F44" s="31">
        <f t="shared" si="5"/>
        <v>32517217</v>
      </c>
      <c r="G44" s="31">
        <f t="shared" si="5"/>
        <v>28744765</v>
      </c>
      <c r="H44" s="31">
        <f t="shared" si="5"/>
        <v>1530291</v>
      </c>
      <c r="I44" s="31">
        <f t="shared" si="5"/>
        <v>13690</v>
      </c>
      <c r="J44" s="31">
        <f t="shared" si="5"/>
        <v>30288746</v>
      </c>
      <c r="K44" s="31">
        <f t="shared" si="5"/>
        <v>4756</v>
      </c>
      <c r="L44" s="31">
        <f t="shared" si="5"/>
        <v>-10095</v>
      </c>
      <c r="M44" s="31">
        <f t="shared" si="5"/>
        <v>3948</v>
      </c>
      <c r="N44" s="31">
        <f t="shared" si="5"/>
        <v>-1391</v>
      </c>
      <c r="O44" s="31">
        <f t="shared" si="5"/>
        <v>7035</v>
      </c>
      <c r="P44" s="31">
        <f t="shared" si="5"/>
        <v>6010</v>
      </c>
      <c r="Q44" s="31">
        <f t="shared" si="5"/>
        <v>-799</v>
      </c>
      <c r="R44" s="31">
        <f t="shared" si="5"/>
        <v>12246</v>
      </c>
      <c r="S44" s="31">
        <f t="shared" si="5"/>
        <v>2270</v>
      </c>
      <c r="T44" s="31">
        <f t="shared" si="5"/>
        <v>1441</v>
      </c>
      <c r="U44" s="31">
        <f t="shared" si="5"/>
        <v>4181</v>
      </c>
      <c r="V44" s="31">
        <f t="shared" si="5"/>
        <v>7892</v>
      </c>
      <c r="W44" s="31">
        <f t="shared" si="5"/>
        <v>30307493</v>
      </c>
      <c r="X44" s="31">
        <f t="shared" si="5"/>
        <v>32517217</v>
      </c>
      <c r="Y44" s="31">
        <f t="shared" si="5"/>
        <v>-2209724</v>
      </c>
      <c r="Z44" s="32">
        <f>+IF(X44&lt;&gt;0,+(Y44/X44)*100,0)</f>
        <v>-6.795550800057705</v>
      </c>
      <c r="AA44" s="33">
        <f>+AA37+AA43</f>
        <v>32517217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-28493063</v>
      </c>
      <c r="D45" s="42">
        <f t="shared" si="6"/>
        <v>0</v>
      </c>
      <c r="E45" s="43">
        <f t="shared" si="6"/>
        <v>-16178507</v>
      </c>
      <c r="F45" s="44">
        <f t="shared" si="6"/>
        <v>-28308297</v>
      </c>
      <c r="G45" s="44">
        <f t="shared" si="6"/>
        <v>-23297824</v>
      </c>
      <c r="H45" s="44">
        <f t="shared" si="6"/>
        <v>-1954522</v>
      </c>
      <c r="I45" s="44">
        <f t="shared" si="6"/>
        <v>131183</v>
      </c>
      <c r="J45" s="44">
        <f t="shared" si="6"/>
        <v>-25121163</v>
      </c>
      <c r="K45" s="44">
        <f t="shared" si="6"/>
        <v>62686</v>
      </c>
      <c r="L45" s="44">
        <f t="shared" si="6"/>
        <v>-3148896</v>
      </c>
      <c r="M45" s="44">
        <f t="shared" si="6"/>
        <v>57276</v>
      </c>
      <c r="N45" s="44">
        <f t="shared" si="6"/>
        <v>-3028934</v>
      </c>
      <c r="O45" s="44">
        <f t="shared" si="6"/>
        <v>83827</v>
      </c>
      <c r="P45" s="44">
        <f t="shared" si="6"/>
        <v>69134</v>
      </c>
      <c r="Q45" s="44">
        <f t="shared" si="6"/>
        <v>12037</v>
      </c>
      <c r="R45" s="44">
        <f t="shared" si="6"/>
        <v>164998</v>
      </c>
      <c r="S45" s="44">
        <f t="shared" si="6"/>
        <v>24358</v>
      </c>
      <c r="T45" s="44">
        <f t="shared" si="6"/>
        <v>29960</v>
      </c>
      <c r="U45" s="44">
        <f t="shared" si="6"/>
        <v>50215</v>
      </c>
      <c r="V45" s="44">
        <f t="shared" si="6"/>
        <v>104533</v>
      </c>
      <c r="W45" s="44">
        <f t="shared" si="6"/>
        <v>-27880566</v>
      </c>
      <c r="X45" s="44">
        <f t="shared" si="6"/>
        <v>-28308297</v>
      </c>
      <c r="Y45" s="44">
        <f t="shared" si="6"/>
        <v>427731</v>
      </c>
      <c r="Z45" s="45">
        <f>+IF(X45&lt;&gt;0,+(Y45/X45)*100,0)</f>
        <v>-1.5109739734608549</v>
      </c>
      <c r="AA45" s="46">
        <f>+AA26-AA44</f>
        <v>-28308297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-32459273</v>
      </c>
      <c r="D47" s="18"/>
      <c r="E47" s="19">
        <v>-22600783</v>
      </c>
      <c r="F47" s="20">
        <v>-37203894</v>
      </c>
      <c r="G47" s="20">
        <v>-32342804</v>
      </c>
      <c r="H47" s="20">
        <v>-825308</v>
      </c>
      <c r="I47" s="20">
        <v>-2123235</v>
      </c>
      <c r="J47" s="20">
        <v>-35291347</v>
      </c>
      <c r="K47" s="20">
        <v>46287</v>
      </c>
      <c r="L47" s="20">
        <v>-988415</v>
      </c>
      <c r="M47" s="20">
        <v>-931866</v>
      </c>
      <c r="N47" s="20">
        <v>-1873994</v>
      </c>
      <c r="O47" s="20">
        <v>-796514</v>
      </c>
      <c r="P47" s="20">
        <v>-632635</v>
      </c>
      <c r="Q47" s="20">
        <v>-615108</v>
      </c>
      <c r="R47" s="20">
        <v>-2044257</v>
      </c>
      <c r="S47" s="20">
        <v>-76270</v>
      </c>
      <c r="T47" s="20">
        <v>-1344895</v>
      </c>
      <c r="U47" s="20"/>
      <c r="V47" s="20">
        <v>-1421165</v>
      </c>
      <c r="W47" s="20">
        <v>-40630763</v>
      </c>
      <c r="X47" s="20">
        <v>-37203894</v>
      </c>
      <c r="Y47" s="20">
        <v>-3426869</v>
      </c>
      <c r="Z47" s="47">
        <v>9.2110492519949663</v>
      </c>
      <c r="AA47" s="22">
        <v>-37203894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-32459273</v>
      </c>
      <c r="D50" s="50">
        <f t="shared" ref="D50:Y50" si="7">SUM(D47:D49)</f>
        <v>0</v>
      </c>
      <c r="E50" s="51">
        <f t="shared" si="7"/>
        <v>-22600783</v>
      </c>
      <c r="F50" s="52">
        <f t="shared" si="7"/>
        <v>-37203894</v>
      </c>
      <c r="G50" s="52">
        <f t="shared" si="7"/>
        <v>-32342804</v>
      </c>
      <c r="H50" s="52">
        <f t="shared" si="7"/>
        <v>-825308</v>
      </c>
      <c r="I50" s="52">
        <f t="shared" si="7"/>
        <v>-2123235</v>
      </c>
      <c r="J50" s="52">
        <f t="shared" si="7"/>
        <v>-35291347</v>
      </c>
      <c r="K50" s="52">
        <f t="shared" si="7"/>
        <v>46287</v>
      </c>
      <c r="L50" s="52">
        <f t="shared" si="7"/>
        <v>-988415</v>
      </c>
      <c r="M50" s="52">
        <f t="shared" si="7"/>
        <v>-931866</v>
      </c>
      <c r="N50" s="52">
        <f t="shared" si="7"/>
        <v>-1873994</v>
      </c>
      <c r="O50" s="52">
        <f t="shared" si="7"/>
        <v>-796514</v>
      </c>
      <c r="P50" s="52">
        <f t="shared" si="7"/>
        <v>-632635</v>
      </c>
      <c r="Q50" s="52">
        <f t="shared" si="7"/>
        <v>-615108</v>
      </c>
      <c r="R50" s="52">
        <f t="shared" si="7"/>
        <v>-2044257</v>
      </c>
      <c r="S50" s="52">
        <f t="shared" si="7"/>
        <v>-76270</v>
      </c>
      <c r="T50" s="52">
        <f t="shared" si="7"/>
        <v>-1344895</v>
      </c>
      <c r="U50" s="52">
        <f t="shared" si="7"/>
        <v>0</v>
      </c>
      <c r="V50" s="52">
        <f t="shared" si="7"/>
        <v>-1421165</v>
      </c>
      <c r="W50" s="52">
        <f t="shared" si="7"/>
        <v>-40630763</v>
      </c>
      <c r="X50" s="52">
        <f t="shared" si="7"/>
        <v>-37203894</v>
      </c>
      <c r="Y50" s="52">
        <f t="shared" si="7"/>
        <v>-3426869</v>
      </c>
      <c r="Z50" s="53">
        <f>+IF(X50&lt;&gt;0,+(Y50/X50)*100,0)</f>
        <v>9.2110492519949663</v>
      </c>
      <c r="AA50" s="54">
        <f>SUM(AA47:AA49)</f>
        <v>-37203894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139906919</v>
      </c>
      <c r="D6" s="18"/>
      <c r="E6" s="19">
        <v>99734066</v>
      </c>
      <c r="F6" s="20">
        <v>68820749</v>
      </c>
      <c r="G6" s="20">
        <v>154541567</v>
      </c>
      <c r="H6" s="20">
        <v>12111121</v>
      </c>
      <c r="I6" s="20">
        <v>-2807708</v>
      </c>
      <c r="J6" s="20">
        <v>163844980</v>
      </c>
      <c r="K6" s="20">
        <v>10927584</v>
      </c>
      <c r="L6" s="20">
        <v>2817375</v>
      </c>
      <c r="M6" s="20">
        <v>1385617</v>
      </c>
      <c r="N6" s="20">
        <v>15130576</v>
      </c>
      <c r="O6" s="20">
        <v>7066115</v>
      </c>
      <c r="P6" s="20">
        <v>6092578</v>
      </c>
      <c r="Q6" s="20">
        <v>3601917</v>
      </c>
      <c r="R6" s="20">
        <v>16760610</v>
      </c>
      <c r="S6" s="20">
        <v>6923461</v>
      </c>
      <c r="T6" s="20">
        <v>-28606</v>
      </c>
      <c r="U6" s="20">
        <v>299680</v>
      </c>
      <c r="V6" s="20">
        <v>7194535</v>
      </c>
      <c r="W6" s="20">
        <v>202930701</v>
      </c>
      <c r="X6" s="20">
        <v>68820749</v>
      </c>
      <c r="Y6" s="20">
        <v>134109952</v>
      </c>
      <c r="Z6" s="21">
        <v>194.86848653739585</v>
      </c>
      <c r="AA6" s="22">
        <v>68820749</v>
      </c>
    </row>
    <row r="7" spans="1:27" x14ac:dyDescent="0.25">
      <c r="A7" s="23" t="s">
        <v>35</v>
      </c>
      <c r="B7" s="17" t="s">
        <v>32</v>
      </c>
      <c r="C7" s="18">
        <v>102480914</v>
      </c>
      <c r="D7" s="18"/>
      <c r="E7" s="19">
        <v>163246422</v>
      </c>
      <c r="F7" s="20">
        <v>165420663</v>
      </c>
      <c r="G7" s="20">
        <v>148599023</v>
      </c>
      <c r="H7" s="20">
        <v>-25628158</v>
      </c>
      <c r="I7" s="20">
        <v>6431013</v>
      </c>
      <c r="J7" s="20">
        <v>129401878</v>
      </c>
      <c r="K7" s="20">
        <v>-5668705</v>
      </c>
      <c r="L7" s="20">
        <v>1996702</v>
      </c>
      <c r="M7" s="20">
        <v>4398824</v>
      </c>
      <c r="N7" s="20">
        <v>726821</v>
      </c>
      <c r="O7" s="20">
        <v>1490353</v>
      </c>
      <c r="P7" s="20">
        <v>7097687</v>
      </c>
      <c r="Q7" s="20">
        <v>3286339</v>
      </c>
      <c r="R7" s="20">
        <v>11874379</v>
      </c>
      <c r="S7" s="20">
        <v>3938081</v>
      </c>
      <c r="T7" s="20">
        <v>2589566</v>
      </c>
      <c r="U7" s="20">
        <v>3008162</v>
      </c>
      <c r="V7" s="20">
        <v>9535809</v>
      </c>
      <c r="W7" s="20">
        <v>151538887</v>
      </c>
      <c r="X7" s="20">
        <v>165420663</v>
      </c>
      <c r="Y7" s="20">
        <v>-13881776</v>
      </c>
      <c r="Z7" s="21">
        <v>-8.3918029031234145</v>
      </c>
      <c r="AA7" s="22">
        <v>165420663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>
        <v>-366</v>
      </c>
      <c r="P8" s="20"/>
      <c r="Q8" s="20">
        <v>-14815</v>
      </c>
      <c r="R8" s="20">
        <v>-15181</v>
      </c>
      <c r="S8" s="20">
        <v>-3744</v>
      </c>
      <c r="T8" s="20">
        <v>-8838</v>
      </c>
      <c r="U8" s="20">
        <v>-152</v>
      </c>
      <c r="V8" s="20">
        <v>-12734</v>
      </c>
      <c r="W8" s="20">
        <v>-27915</v>
      </c>
      <c r="X8" s="20"/>
      <c r="Y8" s="20">
        <v>-27915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-16892213</v>
      </c>
      <c r="D10" s="18"/>
      <c r="E10" s="19">
        <v>87742049</v>
      </c>
      <c r="F10" s="20">
        <v>96433221</v>
      </c>
      <c r="G10" s="20">
        <v>-17090610</v>
      </c>
      <c r="H10" s="20">
        <v>801791</v>
      </c>
      <c r="I10" s="20">
        <v>-751393</v>
      </c>
      <c r="J10" s="20">
        <v>-17040212</v>
      </c>
      <c r="K10" s="20">
        <v>1507099</v>
      </c>
      <c r="L10" s="20">
        <v>1287041</v>
      </c>
      <c r="M10" s="20">
        <v>-1362094</v>
      </c>
      <c r="N10" s="20">
        <v>1432046</v>
      </c>
      <c r="O10" s="20">
        <v>147929</v>
      </c>
      <c r="P10" s="20">
        <v>-178490</v>
      </c>
      <c r="Q10" s="20">
        <v>1282300</v>
      </c>
      <c r="R10" s="20">
        <v>1251739</v>
      </c>
      <c r="S10" s="20">
        <v>537774</v>
      </c>
      <c r="T10" s="20">
        <v>1182660</v>
      </c>
      <c r="U10" s="20">
        <v>-1586593</v>
      </c>
      <c r="V10" s="20">
        <v>133841</v>
      </c>
      <c r="W10" s="20">
        <v>-14222586</v>
      </c>
      <c r="X10" s="20">
        <v>96433221</v>
      </c>
      <c r="Y10" s="20">
        <v>-110655807</v>
      </c>
      <c r="Z10" s="21">
        <v>-114.74863729792868</v>
      </c>
      <c r="AA10" s="22">
        <v>96433221</v>
      </c>
    </row>
    <row r="11" spans="1:27" x14ac:dyDescent="0.25">
      <c r="A11" s="23" t="s">
        <v>39</v>
      </c>
      <c r="B11" s="17" t="s">
        <v>32</v>
      </c>
      <c r="C11" s="18">
        <v>-404136</v>
      </c>
      <c r="D11" s="18"/>
      <c r="E11" s="19">
        <v>90272</v>
      </c>
      <c r="F11" s="20">
        <v>90272</v>
      </c>
      <c r="G11" s="24">
        <v>-408004</v>
      </c>
      <c r="H11" s="24"/>
      <c r="I11" s="24">
        <v>218032</v>
      </c>
      <c r="J11" s="20">
        <v>-189972</v>
      </c>
      <c r="K11" s="24">
        <v>734362</v>
      </c>
      <c r="L11" s="24">
        <v>-241442</v>
      </c>
      <c r="M11" s="20">
        <v>-701100</v>
      </c>
      <c r="N11" s="24">
        <v>-208180</v>
      </c>
      <c r="O11" s="24">
        <v>22681</v>
      </c>
      <c r="P11" s="24">
        <v>-26150</v>
      </c>
      <c r="Q11" s="20">
        <v>147742</v>
      </c>
      <c r="R11" s="24">
        <v>144273</v>
      </c>
      <c r="S11" s="24">
        <v>431743</v>
      </c>
      <c r="T11" s="20">
        <v>-585868</v>
      </c>
      <c r="U11" s="24">
        <v>2625255</v>
      </c>
      <c r="V11" s="24">
        <v>2471130</v>
      </c>
      <c r="W11" s="24">
        <v>2217251</v>
      </c>
      <c r="X11" s="20">
        <v>90272</v>
      </c>
      <c r="Y11" s="24">
        <v>2126979</v>
      </c>
      <c r="Z11" s="25">
        <v>2356.1890730237506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190886810</v>
      </c>
      <c r="F12" s="20">
        <v>190886810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190886810</v>
      </c>
      <c r="Y12" s="20">
        <v>-192151498</v>
      </c>
      <c r="Z12" s="21">
        <v>-100.66253294295191</v>
      </c>
      <c r="AA12" s="22">
        <v>190886810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223826796</v>
      </c>
      <c r="D13" s="29">
        <f>SUM(D6:D12)</f>
        <v>0</v>
      </c>
      <c r="E13" s="30">
        <f t="shared" si="0"/>
        <v>541699619</v>
      </c>
      <c r="F13" s="31">
        <f t="shared" si="0"/>
        <v>521651715</v>
      </c>
      <c r="G13" s="31">
        <f t="shared" si="0"/>
        <v>284377288</v>
      </c>
      <c r="H13" s="31">
        <f t="shared" si="0"/>
        <v>-12715246</v>
      </c>
      <c r="I13" s="31">
        <f t="shared" si="0"/>
        <v>3089944</v>
      </c>
      <c r="J13" s="31">
        <f t="shared" si="0"/>
        <v>274751986</v>
      </c>
      <c r="K13" s="31">
        <f t="shared" si="0"/>
        <v>7500340</v>
      </c>
      <c r="L13" s="31">
        <f t="shared" si="0"/>
        <v>5859676</v>
      </c>
      <c r="M13" s="31">
        <f t="shared" si="0"/>
        <v>3721247</v>
      </c>
      <c r="N13" s="31">
        <f t="shared" si="0"/>
        <v>17081263</v>
      </c>
      <c r="O13" s="31">
        <f t="shared" si="0"/>
        <v>8726712</v>
      </c>
      <c r="P13" s="31">
        <f t="shared" si="0"/>
        <v>12985625</v>
      </c>
      <c r="Q13" s="31">
        <f t="shared" si="0"/>
        <v>8303483</v>
      </c>
      <c r="R13" s="31">
        <f t="shared" si="0"/>
        <v>30015820</v>
      </c>
      <c r="S13" s="31">
        <f t="shared" si="0"/>
        <v>11827315</v>
      </c>
      <c r="T13" s="31">
        <f t="shared" si="0"/>
        <v>3148914</v>
      </c>
      <c r="U13" s="31">
        <f t="shared" si="0"/>
        <v>4346352</v>
      </c>
      <c r="V13" s="31">
        <f t="shared" si="0"/>
        <v>19322581</v>
      </c>
      <c r="W13" s="31">
        <f t="shared" si="0"/>
        <v>341171650</v>
      </c>
      <c r="X13" s="31">
        <f t="shared" si="0"/>
        <v>521651715</v>
      </c>
      <c r="Y13" s="31">
        <f t="shared" si="0"/>
        <v>-180480065</v>
      </c>
      <c r="Z13" s="32">
        <f>+IF(X13&lt;&gt;0,+(Y13/X13)*100,0)</f>
        <v>-34.597809191521591</v>
      </c>
      <c r="AA13" s="33">
        <f>SUM(AA6:AA12)</f>
        <v>521651715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32668194</v>
      </c>
      <c r="D17" s="18"/>
      <c r="E17" s="19">
        <v>61097144</v>
      </c>
      <c r="F17" s="20">
        <v>65472144</v>
      </c>
      <c r="G17" s="24">
        <v>32668271</v>
      </c>
      <c r="H17" s="24">
        <v>-77</v>
      </c>
      <c r="I17" s="24">
        <v>-3580636</v>
      </c>
      <c r="J17" s="20">
        <v>29087558</v>
      </c>
      <c r="K17" s="24">
        <v>-203096</v>
      </c>
      <c r="L17" s="24">
        <v>249428</v>
      </c>
      <c r="M17" s="20">
        <v>-927425</v>
      </c>
      <c r="N17" s="24">
        <v>-881093</v>
      </c>
      <c r="O17" s="24">
        <v>2374088</v>
      </c>
      <c r="P17" s="24">
        <v>10235040</v>
      </c>
      <c r="Q17" s="20">
        <v>-578346</v>
      </c>
      <c r="R17" s="24">
        <v>12030782</v>
      </c>
      <c r="S17" s="24">
        <v>4696915</v>
      </c>
      <c r="T17" s="20">
        <v>220821</v>
      </c>
      <c r="U17" s="24">
        <v>15326255</v>
      </c>
      <c r="V17" s="24">
        <v>20243991</v>
      </c>
      <c r="W17" s="24">
        <v>60481238</v>
      </c>
      <c r="X17" s="20">
        <v>65472144</v>
      </c>
      <c r="Y17" s="24">
        <v>-4990906</v>
      </c>
      <c r="Z17" s="25">
        <v>-7.6229457217713845</v>
      </c>
      <c r="AA17" s="26">
        <v>65472144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32668194</v>
      </c>
      <c r="D25" s="29">
        <f t="shared" ref="D25:Y25" si="1">SUM(D15:D24)</f>
        <v>0</v>
      </c>
      <c r="E25" s="35">
        <f t="shared" si="1"/>
        <v>61097144</v>
      </c>
      <c r="F25" s="36">
        <f t="shared" si="1"/>
        <v>65472144</v>
      </c>
      <c r="G25" s="36">
        <f t="shared" si="1"/>
        <v>32668271</v>
      </c>
      <c r="H25" s="36">
        <f t="shared" si="1"/>
        <v>-77</v>
      </c>
      <c r="I25" s="36">
        <f t="shared" si="1"/>
        <v>-3580636</v>
      </c>
      <c r="J25" s="36">
        <f t="shared" si="1"/>
        <v>29087558</v>
      </c>
      <c r="K25" s="36">
        <f t="shared" si="1"/>
        <v>-203096</v>
      </c>
      <c r="L25" s="36">
        <f t="shared" si="1"/>
        <v>249428</v>
      </c>
      <c r="M25" s="36">
        <f t="shared" si="1"/>
        <v>-927425</v>
      </c>
      <c r="N25" s="36">
        <f t="shared" si="1"/>
        <v>-881093</v>
      </c>
      <c r="O25" s="36">
        <f t="shared" si="1"/>
        <v>2374088</v>
      </c>
      <c r="P25" s="36">
        <f t="shared" si="1"/>
        <v>10235040</v>
      </c>
      <c r="Q25" s="36">
        <f t="shared" si="1"/>
        <v>-578346</v>
      </c>
      <c r="R25" s="36">
        <f t="shared" si="1"/>
        <v>12030782</v>
      </c>
      <c r="S25" s="36">
        <f t="shared" si="1"/>
        <v>4696915</v>
      </c>
      <c r="T25" s="36">
        <f t="shared" si="1"/>
        <v>220821</v>
      </c>
      <c r="U25" s="36">
        <f t="shared" si="1"/>
        <v>15326255</v>
      </c>
      <c r="V25" s="36">
        <f t="shared" si="1"/>
        <v>20243991</v>
      </c>
      <c r="W25" s="36">
        <f t="shared" si="1"/>
        <v>60481238</v>
      </c>
      <c r="X25" s="36">
        <f t="shared" si="1"/>
        <v>65472144</v>
      </c>
      <c r="Y25" s="36">
        <f t="shared" si="1"/>
        <v>-4990906</v>
      </c>
      <c r="Z25" s="37">
        <f>+IF(X25&lt;&gt;0,+(Y25/X25)*100,0)</f>
        <v>-7.6229457217713845</v>
      </c>
      <c r="AA25" s="38">
        <f>SUM(AA15:AA24)</f>
        <v>65472144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256494990</v>
      </c>
      <c r="D26" s="29">
        <f>+D13+D25</f>
        <v>0</v>
      </c>
      <c r="E26" s="30">
        <f t="shared" si="2"/>
        <v>602796763</v>
      </c>
      <c r="F26" s="31">
        <f t="shared" si="2"/>
        <v>587123859</v>
      </c>
      <c r="G26" s="31">
        <f t="shared" si="2"/>
        <v>317045559</v>
      </c>
      <c r="H26" s="31">
        <f t="shared" si="2"/>
        <v>-12715323</v>
      </c>
      <c r="I26" s="31">
        <f t="shared" si="2"/>
        <v>-490692</v>
      </c>
      <c r="J26" s="31">
        <f t="shared" si="2"/>
        <v>303839544</v>
      </c>
      <c r="K26" s="31">
        <f t="shared" si="2"/>
        <v>7297244</v>
      </c>
      <c r="L26" s="31">
        <f t="shared" si="2"/>
        <v>6109104</v>
      </c>
      <c r="M26" s="31">
        <f t="shared" si="2"/>
        <v>2793822</v>
      </c>
      <c r="N26" s="31">
        <f t="shared" si="2"/>
        <v>16200170</v>
      </c>
      <c r="O26" s="31">
        <f t="shared" si="2"/>
        <v>11100800</v>
      </c>
      <c r="P26" s="31">
        <f t="shared" si="2"/>
        <v>23220665</v>
      </c>
      <c r="Q26" s="31">
        <f t="shared" si="2"/>
        <v>7725137</v>
      </c>
      <c r="R26" s="31">
        <f t="shared" si="2"/>
        <v>42046602</v>
      </c>
      <c r="S26" s="31">
        <f t="shared" si="2"/>
        <v>16524230</v>
      </c>
      <c r="T26" s="31">
        <f t="shared" si="2"/>
        <v>3369735</v>
      </c>
      <c r="U26" s="31">
        <f t="shared" si="2"/>
        <v>19672607</v>
      </c>
      <c r="V26" s="31">
        <f t="shared" si="2"/>
        <v>39566572</v>
      </c>
      <c r="W26" s="31">
        <f t="shared" si="2"/>
        <v>401652888</v>
      </c>
      <c r="X26" s="31">
        <f t="shared" si="2"/>
        <v>587123859</v>
      </c>
      <c r="Y26" s="31">
        <f t="shared" si="2"/>
        <v>-185470971</v>
      </c>
      <c r="Z26" s="32">
        <f>+IF(X26&lt;&gt;0,+(Y26/X26)*100,0)</f>
        <v>-31.589752001544873</v>
      </c>
      <c r="AA26" s="33">
        <f>+AA13+AA25</f>
        <v>587123859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-394761</v>
      </c>
      <c r="D31" s="18"/>
      <c r="E31" s="19">
        <v>-324502</v>
      </c>
      <c r="F31" s="20">
        <v>-324502</v>
      </c>
      <c r="G31" s="20">
        <v>-395279</v>
      </c>
      <c r="H31" s="20">
        <v>-3670</v>
      </c>
      <c r="I31" s="20">
        <v>-8466</v>
      </c>
      <c r="J31" s="20">
        <v>-407415</v>
      </c>
      <c r="K31" s="20">
        <v>-1978</v>
      </c>
      <c r="L31" s="20">
        <v>-4844</v>
      </c>
      <c r="M31" s="20">
        <v>-18094</v>
      </c>
      <c r="N31" s="20">
        <v>-24916</v>
      </c>
      <c r="O31" s="20">
        <v>-4515</v>
      </c>
      <c r="P31" s="20">
        <v>-3639</v>
      </c>
      <c r="Q31" s="20">
        <v>-3538</v>
      </c>
      <c r="R31" s="20">
        <v>-11692</v>
      </c>
      <c r="S31" s="20">
        <v>-2190</v>
      </c>
      <c r="T31" s="20">
        <v>-7070</v>
      </c>
      <c r="U31" s="20">
        <v>-11435</v>
      </c>
      <c r="V31" s="20">
        <v>-20695</v>
      </c>
      <c r="W31" s="20">
        <v>-464718</v>
      </c>
      <c r="X31" s="20">
        <v>-324502</v>
      </c>
      <c r="Y31" s="20">
        <v>-140216</v>
      </c>
      <c r="Z31" s="21">
        <v>43.209595010200246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-53688019</v>
      </c>
      <c r="D32" s="18"/>
      <c r="E32" s="19">
        <v>-345730089</v>
      </c>
      <c r="F32" s="20">
        <v>-336277545</v>
      </c>
      <c r="G32" s="20">
        <v>-135345016</v>
      </c>
      <c r="H32" s="20">
        <v>38320160</v>
      </c>
      <c r="I32" s="20">
        <v>-772592</v>
      </c>
      <c r="J32" s="20">
        <v>-97797448</v>
      </c>
      <c r="K32" s="20">
        <v>5485461</v>
      </c>
      <c r="L32" s="20">
        <v>-2309972</v>
      </c>
      <c r="M32" s="20">
        <v>-5419799</v>
      </c>
      <c r="N32" s="20">
        <v>-2244310</v>
      </c>
      <c r="O32" s="20">
        <v>130468</v>
      </c>
      <c r="P32" s="20">
        <v>1869886</v>
      </c>
      <c r="Q32" s="20">
        <v>-1230678</v>
      </c>
      <c r="R32" s="20">
        <v>769676</v>
      </c>
      <c r="S32" s="20">
        <v>3251003</v>
      </c>
      <c r="T32" s="20">
        <v>-3770679</v>
      </c>
      <c r="U32" s="20">
        <v>19461143</v>
      </c>
      <c r="V32" s="20">
        <v>18941467</v>
      </c>
      <c r="W32" s="20">
        <v>-80330615</v>
      </c>
      <c r="X32" s="20">
        <v>-336277545</v>
      </c>
      <c r="Y32" s="20">
        <v>255946930</v>
      </c>
      <c r="Z32" s="21">
        <v>-76.111811152897531</v>
      </c>
      <c r="AA32" s="22">
        <v>-336277545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8152577</v>
      </c>
      <c r="H33" s="20">
        <v>244507</v>
      </c>
      <c r="I33" s="20">
        <v>-178419</v>
      </c>
      <c r="J33" s="20">
        <v>8218665</v>
      </c>
      <c r="K33" s="20">
        <v>-195930</v>
      </c>
      <c r="L33" s="20">
        <v>-1403453</v>
      </c>
      <c r="M33" s="20">
        <v>3586451</v>
      </c>
      <c r="N33" s="20">
        <v>1987068</v>
      </c>
      <c r="O33" s="20">
        <v>-185436</v>
      </c>
      <c r="P33" s="20">
        <v>-1973487</v>
      </c>
      <c r="Q33" s="20">
        <v>6785340</v>
      </c>
      <c r="R33" s="20">
        <v>4626417</v>
      </c>
      <c r="S33" s="20">
        <v>-9947</v>
      </c>
      <c r="T33" s="20">
        <v>-159460</v>
      </c>
      <c r="U33" s="20">
        <v>-13395069</v>
      </c>
      <c r="V33" s="20">
        <v>-13564476</v>
      </c>
      <c r="W33" s="20">
        <v>1267674</v>
      </c>
      <c r="X33" s="20"/>
      <c r="Y33" s="20">
        <v>1267674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3656736</v>
      </c>
      <c r="D34" s="18"/>
      <c r="E34" s="19">
        <v>142501</v>
      </c>
      <c r="F34" s="20">
        <v>142501</v>
      </c>
      <c r="G34" s="20">
        <v>3216286</v>
      </c>
      <c r="H34" s="20">
        <v>440450</v>
      </c>
      <c r="I34" s="20"/>
      <c r="J34" s="20">
        <v>3656736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3656736</v>
      </c>
      <c r="X34" s="20">
        <v>142501</v>
      </c>
      <c r="Y34" s="20">
        <v>3514235</v>
      </c>
      <c r="Z34" s="21">
        <v>2466.1125185086421</v>
      </c>
      <c r="AA34" s="22">
        <v>142501</v>
      </c>
    </row>
    <row r="35" spans="1:27" x14ac:dyDescent="0.25">
      <c r="A35" s="23" t="s">
        <v>39</v>
      </c>
      <c r="B35" s="17" t="s">
        <v>32</v>
      </c>
      <c r="C35" s="18">
        <v>18989073</v>
      </c>
      <c r="D35" s="18"/>
      <c r="E35" s="19">
        <v>38096402</v>
      </c>
      <c r="F35" s="20">
        <v>38096402</v>
      </c>
      <c r="G35" s="20">
        <v>19310650</v>
      </c>
      <c r="H35" s="20">
        <v>378344</v>
      </c>
      <c r="I35" s="20">
        <v>403473</v>
      </c>
      <c r="J35" s="20">
        <v>20092467</v>
      </c>
      <c r="K35" s="20">
        <v>-677333</v>
      </c>
      <c r="L35" s="20">
        <v>82195</v>
      </c>
      <c r="M35" s="20">
        <v>328002</v>
      </c>
      <c r="N35" s="20">
        <v>-267136</v>
      </c>
      <c r="O35" s="20">
        <v>-13469</v>
      </c>
      <c r="P35" s="20">
        <v>-323937</v>
      </c>
      <c r="Q35" s="20">
        <v>119242</v>
      </c>
      <c r="R35" s="20">
        <v>-218164</v>
      </c>
      <c r="S35" s="20">
        <v>179847</v>
      </c>
      <c r="T35" s="20">
        <v>94165</v>
      </c>
      <c r="U35" s="20">
        <v>95096</v>
      </c>
      <c r="V35" s="20">
        <v>369108</v>
      </c>
      <c r="W35" s="20">
        <v>19976275</v>
      </c>
      <c r="X35" s="20">
        <v>38096402</v>
      </c>
      <c r="Y35" s="20">
        <v>-18120127</v>
      </c>
      <c r="Z35" s="21">
        <v>-47.563880179550814</v>
      </c>
      <c r="AA35" s="22">
        <v>38096402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-31436971</v>
      </c>
      <c r="D37" s="29">
        <f t="shared" ref="D37:Y37" si="3">SUM(D29:D36)</f>
        <v>0</v>
      </c>
      <c r="E37" s="30">
        <f t="shared" si="3"/>
        <v>-307815688</v>
      </c>
      <c r="F37" s="31">
        <f t="shared" si="3"/>
        <v>-298363144</v>
      </c>
      <c r="G37" s="31">
        <f t="shared" si="3"/>
        <v>-105060782</v>
      </c>
      <c r="H37" s="31">
        <f t="shared" si="3"/>
        <v>39379791</v>
      </c>
      <c r="I37" s="31">
        <f t="shared" si="3"/>
        <v>-556004</v>
      </c>
      <c r="J37" s="31">
        <f t="shared" si="3"/>
        <v>-66236995</v>
      </c>
      <c r="K37" s="31">
        <f t="shared" si="3"/>
        <v>4610220</v>
      </c>
      <c r="L37" s="31">
        <f t="shared" si="3"/>
        <v>-3636074</v>
      </c>
      <c r="M37" s="31">
        <f t="shared" si="3"/>
        <v>-1523440</v>
      </c>
      <c r="N37" s="31">
        <f t="shared" si="3"/>
        <v>-549294</v>
      </c>
      <c r="O37" s="31">
        <f t="shared" si="3"/>
        <v>-72952</v>
      </c>
      <c r="P37" s="31">
        <f t="shared" si="3"/>
        <v>-431177</v>
      </c>
      <c r="Q37" s="31">
        <f t="shared" si="3"/>
        <v>5670366</v>
      </c>
      <c r="R37" s="31">
        <f t="shared" si="3"/>
        <v>5166237</v>
      </c>
      <c r="S37" s="31">
        <f t="shared" si="3"/>
        <v>3418713</v>
      </c>
      <c r="T37" s="31">
        <f t="shared" si="3"/>
        <v>-3843044</v>
      </c>
      <c r="U37" s="31">
        <f t="shared" si="3"/>
        <v>6149735</v>
      </c>
      <c r="V37" s="31">
        <f t="shared" si="3"/>
        <v>5725404</v>
      </c>
      <c r="W37" s="31">
        <f t="shared" si="3"/>
        <v>-55894648</v>
      </c>
      <c r="X37" s="31">
        <f t="shared" si="3"/>
        <v>-298363144</v>
      </c>
      <c r="Y37" s="31">
        <f t="shared" si="3"/>
        <v>242468496</v>
      </c>
      <c r="Z37" s="32">
        <f>+IF(X37&lt;&gt;0,+(Y37/X37)*100,0)</f>
        <v>-81.266235751960039</v>
      </c>
      <c r="AA37" s="33">
        <f>SUM(AA29:AA36)</f>
        <v>-298363144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125695555</v>
      </c>
      <c r="D40" s="18"/>
      <c r="E40" s="19">
        <v>10052733</v>
      </c>
      <c r="F40" s="20">
        <v>10052733</v>
      </c>
      <c r="G40" s="20">
        <v>6395997</v>
      </c>
      <c r="H40" s="20">
        <v>12082685</v>
      </c>
      <c r="I40" s="20"/>
      <c r="J40" s="20">
        <v>18478682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18478682</v>
      </c>
      <c r="X40" s="20">
        <v>10052733</v>
      </c>
      <c r="Y40" s="20">
        <v>8425949</v>
      </c>
      <c r="Z40" s="21">
        <v>83.8174952025484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125695555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6395997</v>
      </c>
      <c r="H43" s="36">
        <f t="shared" si="4"/>
        <v>12082685</v>
      </c>
      <c r="I43" s="36">
        <f t="shared" si="4"/>
        <v>0</v>
      </c>
      <c r="J43" s="36">
        <f t="shared" si="4"/>
        <v>18478682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18478682</v>
      </c>
      <c r="X43" s="36">
        <f t="shared" si="4"/>
        <v>10052733</v>
      </c>
      <c r="Y43" s="36">
        <f t="shared" si="4"/>
        <v>8425949</v>
      </c>
      <c r="Z43" s="37">
        <f>+IF(X43&lt;&gt;0,+(Y43/X43)*100,0)</f>
        <v>83.8174952025484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94258584</v>
      </c>
      <c r="D44" s="29">
        <f>+D37+D43</f>
        <v>0</v>
      </c>
      <c r="E44" s="30">
        <f t="shared" si="5"/>
        <v>-297762955</v>
      </c>
      <c r="F44" s="31">
        <f t="shared" si="5"/>
        <v>-288310411</v>
      </c>
      <c r="G44" s="31">
        <f t="shared" si="5"/>
        <v>-98664785</v>
      </c>
      <c r="H44" s="31">
        <f t="shared" si="5"/>
        <v>51462476</v>
      </c>
      <c r="I44" s="31">
        <f t="shared" si="5"/>
        <v>-556004</v>
      </c>
      <c r="J44" s="31">
        <f t="shared" si="5"/>
        <v>-47758313</v>
      </c>
      <c r="K44" s="31">
        <f t="shared" si="5"/>
        <v>4610220</v>
      </c>
      <c r="L44" s="31">
        <f t="shared" si="5"/>
        <v>-3636074</v>
      </c>
      <c r="M44" s="31">
        <f t="shared" si="5"/>
        <v>-1523440</v>
      </c>
      <c r="N44" s="31">
        <f t="shared" si="5"/>
        <v>-549294</v>
      </c>
      <c r="O44" s="31">
        <f t="shared" si="5"/>
        <v>-72952</v>
      </c>
      <c r="P44" s="31">
        <f t="shared" si="5"/>
        <v>-431177</v>
      </c>
      <c r="Q44" s="31">
        <f t="shared" si="5"/>
        <v>5670366</v>
      </c>
      <c r="R44" s="31">
        <f t="shared" si="5"/>
        <v>5166237</v>
      </c>
      <c r="S44" s="31">
        <f t="shared" si="5"/>
        <v>3418713</v>
      </c>
      <c r="T44" s="31">
        <f t="shared" si="5"/>
        <v>-3843044</v>
      </c>
      <c r="U44" s="31">
        <f t="shared" si="5"/>
        <v>6149735</v>
      </c>
      <c r="V44" s="31">
        <f t="shared" si="5"/>
        <v>5725404</v>
      </c>
      <c r="W44" s="31">
        <f t="shared" si="5"/>
        <v>-37415966</v>
      </c>
      <c r="X44" s="31">
        <f t="shared" si="5"/>
        <v>-288310411</v>
      </c>
      <c r="Y44" s="31">
        <f t="shared" si="5"/>
        <v>250894445</v>
      </c>
      <c r="Z44" s="32">
        <f>+IF(X44&lt;&gt;0,+(Y44/X44)*100,0)</f>
        <v>-87.022332676012866</v>
      </c>
      <c r="AA44" s="33">
        <f>+AA37+AA43</f>
        <v>-288310411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162236406</v>
      </c>
      <c r="D45" s="42">
        <f t="shared" si="6"/>
        <v>0</v>
      </c>
      <c r="E45" s="43">
        <f t="shared" si="6"/>
        <v>900559718</v>
      </c>
      <c r="F45" s="44">
        <f t="shared" si="6"/>
        <v>875434270</v>
      </c>
      <c r="G45" s="44">
        <f t="shared" si="6"/>
        <v>415710344</v>
      </c>
      <c r="H45" s="44">
        <f t="shared" si="6"/>
        <v>-64177799</v>
      </c>
      <c r="I45" s="44">
        <f t="shared" si="6"/>
        <v>65312</v>
      </c>
      <c r="J45" s="44">
        <f t="shared" si="6"/>
        <v>351597857</v>
      </c>
      <c r="K45" s="44">
        <f t="shared" si="6"/>
        <v>2687024</v>
      </c>
      <c r="L45" s="44">
        <f t="shared" si="6"/>
        <v>9745178</v>
      </c>
      <c r="M45" s="44">
        <f t="shared" si="6"/>
        <v>4317262</v>
      </c>
      <c r="N45" s="44">
        <f t="shared" si="6"/>
        <v>16749464</v>
      </c>
      <c r="O45" s="44">
        <f t="shared" si="6"/>
        <v>11173752</v>
      </c>
      <c r="P45" s="44">
        <f t="shared" si="6"/>
        <v>23651842</v>
      </c>
      <c r="Q45" s="44">
        <f t="shared" si="6"/>
        <v>2054771</v>
      </c>
      <c r="R45" s="44">
        <f t="shared" si="6"/>
        <v>36880365</v>
      </c>
      <c r="S45" s="44">
        <f t="shared" si="6"/>
        <v>13105517</v>
      </c>
      <c r="T45" s="44">
        <f t="shared" si="6"/>
        <v>7212779</v>
      </c>
      <c r="U45" s="44">
        <f t="shared" si="6"/>
        <v>13522872</v>
      </c>
      <c r="V45" s="44">
        <f t="shared" si="6"/>
        <v>33841168</v>
      </c>
      <c r="W45" s="44">
        <f t="shared" si="6"/>
        <v>439068854</v>
      </c>
      <c r="X45" s="44">
        <f t="shared" si="6"/>
        <v>875434270</v>
      </c>
      <c r="Y45" s="44">
        <f t="shared" si="6"/>
        <v>-436365416</v>
      </c>
      <c r="Z45" s="45">
        <f>+IF(X45&lt;&gt;0,+(Y45/X45)*100,0)</f>
        <v>-49.845594461363731</v>
      </c>
      <c r="AA45" s="46">
        <f>+AA26-AA44</f>
        <v>875434270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-23321094</v>
      </c>
      <c r="D47" s="18"/>
      <c r="E47" s="19">
        <v>2202033</v>
      </c>
      <c r="F47" s="20">
        <v>-22923415</v>
      </c>
      <c r="G47" s="20">
        <v>14558510</v>
      </c>
      <c r="H47" s="20">
        <v>6809422</v>
      </c>
      <c r="I47" s="20">
        <v>-22604033</v>
      </c>
      <c r="J47" s="20">
        <v>-1236101</v>
      </c>
      <c r="K47" s="20">
        <v>-5009148</v>
      </c>
      <c r="L47" s="20">
        <v>3620376</v>
      </c>
      <c r="M47" s="20">
        <v>-1646358</v>
      </c>
      <c r="N47" s="20">
        <v>-3035130</v>
      </c>
      <c r="O47" s="20">
        <v>3563841</v>
      </c>
      <c r="P47" s="20">
        <v>15312483</v>
      </c>
      <c r="Q47" s="20">
        <v>-3067096</v>
      </c>
      <c r="R47" s="20">
        <v>15809228</v>
      </c>
      <c r="S47" s="20">
        <v>6898786</v>
      </c>
      <c r="T47" s="20">
        <v>1854210</v>
      </c>
      <c r="U47" s="20">
        <v>8091860</v>
      </c>
      <c r="V47" s="20">
        <v>16844856</v>
      </c>
      <c r="W47" s="20">
        <v>28382853</v>
      </c>
      <c r="X47" s="20">
        <v>-22923415</v>
      </c>
      <c r="Y47" s="20">
        <v>51306268</v>
      </c>
      <c r="Z47" s="47">
        <v>-223.81598902257801</v>
      </c>
      <c r="AA47" s="22">
        <v>-22923415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-23321094</v>
      </c>
      <c r="D50" s="50">
        <f t="shared" ref="D50:Y50" si="7">SUM(D47:D49)</f>
        <v>0</v>
      </c>
      <c r="E50" s="51">
        <f t="shared" si="7"/>
        <v>2202033</v>
      </c>
      <c r="F50" s="52">
        <f t="shared" si="7"/>
        <v>-22923415</v>
      </c>
      <c r="G50" s="52">
        <f t="shared" si="7"/>
        <v>14558510</v>
      </c>
      <c r="H50" s="52">
        <f t="shared" si="7"/>
        <v>6809422</v>
      </c>
      <c r="I50" s="52">
        <f t="shared" si="7"/>
        <v>-22604033</v>
      </c>
      <c r="J50" s="52">
        <f t="shared" si="7"/>
        <v>-1236101</v>
      </c>
      <c r="K50" s="52">
        <f t="shared" si="7"/>
        <v>-5009148</v>
      </c>
      <c r="L50" s="52">
        <f t="shared" si="7"/>
        <v>3620376</v>
      </c>
      <c r="M50" s="52">
        <f t="shared" si="7"/>
        <v>-1646358</v>
      </c>
      <c r="N50" s="52">
        <f t="shared" si="7"/>
        <v>-3035130</v>
      </c>
      <c r="O50" s="52">
        <f t="shared" si="7"/>
        <v>3563841</v>
      </c>
      <c r="P50" s="52">
        <f t="shared" si="7"/>
        <v>15312483</v>
      </c>
      <c r="Q50" s="52">
        <f t="shared" si="7"/>
        <v>-3067096</v>
      </c>
      <c r="R50" s="52">
        <f t="shared" si="7"/>
        <v>15809228</v>
      </c>
      <c r="S50" s="52">
        <f t="shared" si="7"/>
        <v>6898786</v>
      </c>
      <c r="T50" s="52">
        <f t="shared" si="7"/>
        <v>1854210</v>
      </c>
      <c r="U50" s="52">
        <f t="shared" si="7"/>
        <v>8091860</v>
      </c>
      <c r="V50" s="52">
        <f t="shared" si="7"/>
        <v>16844856</v>
      </c>
      <c r="W50" s="52">
        <f t="shared" si="7"/>
        <v>28382853</v>
      </c>
      <c r="X50" s="52">
        <f t="shared" si="7"/>
        <v>-22923415</v>
      </c>
      <c r="Y50" s="52">
        <f t="shared" si="7"/>
        <v>51306268</v>
      </c>
      <c r="Z50" s="53">
        <f>+IF(X50&lt;&gt;0,+(Y50/X50)*100,0)</f>
        <v>-223.81598902257801</v>
      </c>
      <c r="AA50" s="54">
        <f>SUM(AA47:AA49)</f>
        <v>-22923415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2164610</v>
      </c>
      <c r="D7" s="18"/>
      <c r="E7" s="19">
        <v>11862484</v>
      </c>
      <c r="F7" s="20">
        <v>11862484</v>
      </c>
      <c r="G7" s="20">
        <v>13078997</v>
      </c>
      <c r="H7" s="20">
        <v>-9132698</v>
      </c>
      <c r="I7" s="20">
        <v>923941</v>
      </c>
      <c r="J7" s="20">
        <v>4870240</v>
      </c>
      <c r="K7" s="20">
        <v>749439</v>
      </c>
      <c r="L7" s="20">
        <v>864494</v>
      </c>
      <c r="M7" s="20">
        <v>923157</v>
      </c>
      <c r="N7" s="20">
        <v>2537090</v>
      </c>
      <c r="O7" s="20">
        <v>699452</v>
      </c>
      <c r="P7" s="20">
        <v>921558</v>
      </c>
      <c r="Q7" s="20">
        <v>600587</v>
      </c>
      <c r="R7" s="20">
        <v>2221597</v>
      </c>
      <c r="S7" s="20">
        <v>871423</v>
      </c>
      <c r="T7" s="20">
        <v>-481106</v>
      </c>
      <c r="U7" s="20">
        <v>731427</v>
      </c>
      <c r="V7" s="20">
        <v>1121744</v>
      </c>
      <c r="W7" s="20">
        <v>10750671</v>
      </c>
      <c r="X7" s="20">
        <v>11862484</v>
      </c>
      <c r="Y7" s="20">
        <v>-1111813</v>
      </c>
      <c r="Z7" s="21">
        <v>-9.3725142221477391</v>
      </c>
      <c r="AA7" s="22">
        <v>11862484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2164610</v>
      </c>
      <c r="D13" s="29">
        <f>SUM(D6:D12)</f>
        <v>0</v>
      </c>
      <c r="E13" s="30">
        <f t="shared" si="0"/>
        <v>11862484</v>
      </c>
      <c r="F13" s="31">
        <f t="shared" si="0"/>
        <v>11862484</v>
      </c>
      <c r="G13" s="31">
        <f t="shared" si="0"/>
        <v>13078997</v>
      </c>
      <c r="H13" s="31">
        <f t="shared" si="0"/>
        <v>-9132698</v>
      </c>
      <c r="I13" s="31">
        <f t="shared" si="0"/>
        <v>923941</v>
      </c>
      <c r="J13" s="31">
        <f t="shared" si="0"/>
        <v>4870240</v>
      </c>
      <c r="K13" s="31">
        <f t="shared" si="0"/>
        <v>749439</v>
      </c>
      <c r="L13" s="31">
        <f t="shared" si="0"/>
        <v>864494</v>
      </c>
      <c r="M13" s="31">
        <f t="shared" si="0"/>
        <v>923157</v>
      </c>
      <c r="N13" s="31">
        <f t="shared" si="0"/>
        <v>2537090</v>
      </c>
      <c r="O13" s="31">
        <f t="shared" si="0"/>
        <v>699452</v>
      </c>
      <c r="P13" s="31">
        <f t="shared" si="0"/>
        <v>921558</v>
      </c>
      <c r="Q13" s="31">
        <f t="shared" si="0"/>
        <v>600587</v>
      </c>
      <c r="R13" s="31">
        <f t="shared" si="0"/>
        <v>2221597</v>
      </c>
      <c r="S13" s="31">
        <f t="shared" si="0"/>
        <v>871423</v>
      </c>
      <c r="T13" s="31">
        <f t="shared" si="0"/>
        <v>-481106</v>
      </c>
      <c r="U13" s="31">
        <f t="shared" si="0"/>
        <v>731427</v>
      </c>
      <c r="V13" s="31">
        <f t="shared" si="0"/>
        <v>1121744</v>
      </c>
      <c r="W13" s="31">
        <f t="shared" si="0"/>
        <v>10750671</v>
      </c>
      <c r="X13" s="31">
        <f t="shared" si="0"/>
        <v>11862484</v>
      </c>
      <c r="Y13" s="31">
        <f t="shared" si="0"/>
        <v>-1111813</v>
      </c>
      <c r="Z13" s="32">
        <f>+IF(X13&lt;&gt;0,+(Y13/X13)*100,0)</f>
        <v>-9.3725142221477391</v>
      </c>
      <c r="AA13" s="33">
        <f>SUM(AA6:AA12)</f>
        <v>11862484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-567335</v>
      </c>
      <c r="D17" s="18"/>
      <c r="E17" s="19">
        <v>24500000</v>
      </c>
      <c r="F17" s="20">
        <v>21500000</v>
      </c>
      <c r="G17" s="24">
        <v>-567335</v>
      </c>
      <c r="H17" s="24"/>
      <c r="I17" s="24"/>
      <c r="J17" s="20">
        <v>-567335</v>
      </c>
      <c r="K17" s="24">
        <v>1752050</v>
      </c>
      <c r="L17" s="24">
        <v>92214</v>
      </c>
      <c r="M17" s="20">
        <v>882145</v>
      </c>
      <c r="N17" s="24">
        <v>2726409</v>
      </c>
      <c r="O17" s="24">
        <v>1835475</v>
      </c>
      <c r="P17" s="24">
        <v>54636</v>
      </c>
      <c r="Q17" s="20">
        <v>-1786359</v>
      </c>
      <c r="R17" s="24">
        <v>103752</v>
      </c>
      <c r="S17" s="24"/>
      <c r="T17" s="20"/>
      <c r="U17" s="24">
        <v>905923</v>
      </c>
      <c r="V17" s="24">
        <v>905923</v>
      </c>
      <c r="W17" s="24">
        <v>3168749</v>
      </c>
      <c r="X17" s="20">
        <v>21500000</v>
      </c>
      <c r="Y17" s="24">
        <v>-18331251</v>
      </c>
      <c r="Z17" s="25">
        <v>-85.261632558139539</v>
      </c>
      <c r="AA17" s="26">
        <v>21500000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-567335</v>
      </c>
      <c r="D25" s="29">
        <f t="shared" ref="D25:Y25" si="1">SUM(D15:D24)</f>
        <v>0</v>
      </c>
      <c r="E25" s="35">
        <f t="shared" si="1"/>
        <v>24500000</v>
      </c>
      <c r="F25" s="36">
        <f t="shared" si="1"/>
        <v>21500000</v>
      </c>
      <c r="G25" s="36">
        <f t="shared" si="1"/>
        <v>-567335</v>
      </c>
      <c r="H25" s="36">
        <f t="shared" si="1"/>
        <v>0</v>
      </c>
      <c r="I25" s="36">
        <f t="shared" si="1"/>
        <v>0</v>
      </c>
      <c r="J25" s="36">
        <f t="shared" si="1"/>
        <v>-567335</v>
      </c>
      <c r="K25" s="36">
        <f t="shared" si="1"/>
        <v>1752050</v>
      </c>
      <c r="L25" s="36">
        <f t="shared" si="1"/>
        <v>92214</v>
      </c>
      <c r="M25" s="36">
        <f t="shared" si="1"/>
        <v>882145</v>
      </c>
      <c r="N25" s="36">
        <f t="shared" si="1"/>
        <v>2726409</v>
      </c>
      <c r="O25" s="36">
        <f t="shared" si="1"/>
        <v>1835475</v>
      </c>
      <c r="P25" s="36">
        <f t="shared" si="1"/>
        <v>54636</v>
      </c>
      <c r="Q25" s="36">
        <f t="shared" si="1"/>
        <v>-1786359</v>
      </c>
      <c r="R25" s="36">
        <f t="shared" si="1"/>
        <v>103752</v>
      </c>
      <c r="S25" s="36">
        <f t="shared" si="1"/>
        <v>0</v>
      </c>
      <c r="T25" s="36">
        <f t="shared" si="1"/>
        <v>0</v>
      </c>
      <c r="U25" s="36">
        <f t="shared" si="1"/>
        <v>905923</v>
      </c>
      <c r="V25" s="36">
        <f t="shared" si="1"/>
        <v>905923</v>
      </c>
      <c r="W25" s="36">
        <f t="shared" si="1"/>
        <v>3168749</v>
      </c>
      <c r="X25" s="36">
        <f t="shared" si="1"/>
        <v>21500000</v>
      </c>
      <c r="Y25" s="36">
        <f t="shared" si="1"/>
        <v>-18331251</v>
      </c>
      <c r="Z25" s="37">
        <f>+IF(X25&lt;&gt;0,+(Y25/X25)*100,0)</f>
        <v>-85.261632558139539</v>
      </c>
      <c r="AA25" s="38">
        <f>SUM(AA15:AA24)</f>
        <v>21500000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1597275</v>
      </c>
      <c r="D26" s="29">
        <f>+D13+D25</f>
        <v>0</v>
      </c>
      <c r="E26" s="30">
        <f t="shared" si="2"/>
        <v>36362484</v>
      </c>
      <c r="F26" s="31">
        <f t="shared" si="2"/>
        <v>33362484</v>
      </c>
      <c r="G26" s="31">
        <f t="shared" si="2"/>
        <v>12511662</v>
      </c>
      <c r="H26" s="31">
        <f t="shared" si="2"/>
        <v>-9132698</v>
      </c>
      <c r="I26" s="31">
        <f t="shared" si="2"/>
        <v>923941</v>
      </c>
      <c r="J26" s="31">
        <f t="shared" si="2"/>
        <v>4302905</v>
      </c>
      <c r="K26" s="31">
        <f t="shared" si="2"/>
        <v>2501489</v>
      </c>
      <c r="L26" s="31">
        <f t="shared" si="2"/>
        <v>956708</v>
      </c>
      <c r="M26" s="31">
        <f t="shared" si="2"/>
        <v>1805302</v>
      </c>
      <c r="N26" s="31">
        <f t="shared" si="2"/>
        <v>5263499</v>
      </c>
      <c r="O26" s="31">
        <f t="shared" si="2"/>
        <v>2534927</v>
      </c>
      <c r="P26" s="31">
        <f t="shared" si="2"/>
        <v>976194</v>
      </c>
      <c r="Q26" s="31">
        <f t="shared" si="2"/>
        <v>-1185772</v>
      </c>
      <c r="R26" s="31">
        <f t="shared" si="2"/>
        <v>2325349</v>
      </c>
      <c r="S26" s="31">
        <f t="shared" si="2"/>
        <v>871423</v>
      </c>
      <c r="T26" s="31">
        <f t="shared" si="2"/>
        <v>-481106</v>
      </c>
      <c r="U26" s="31">
        <f t="shared" si="2"/>
        <v>1637350</v>
      </c>
      <c r="V26" s="31">
        <f t="shared" si="2"/>
        <v>2027667</v>
      </c>
      <c r="W26" s="31">
        <f t="shared" si="2"/>
        <v>13919420</v>
      </c>
      <c r="X26" s="31">
        <f t="shared" si="2"/>
        <v>33362484</v>
      </c>
      <c r="Y26" s="31">
        <f t="shared" si="2"/>
        <v>-19443064</v>
      </c>
      <c r="Z26" s="32">
        <f>+IF(X26&lt;&gt;0,+(Y26/X26)*100,0)</f>
        <v>-58.278226525339058</v>
      </c>
      <c r="AA26" s="33">
        <f>+AA13+AA25</f>
        <v>33362484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2057337</v>
      </c>
      <c r="Y31" s="20">
        <v>-96101</v>
      </c>
      <c r="Z31" s="21">
        <v>-4.6711355504713126</v>
      </c>
      <c r="AA31" s="22">
        <v>2057337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-30864</v>
      </c>
      <c r="D33" s="18"/>
      <c r="E33" s="19">
        <v>-30416</v>
      </c>
      <c r="F33" s="20">
        <v>-30416</v>
      </c>
      <c r="G33" s="20">
        <v>-40000</v>
      </c>
      <c r="H33" s="20">
        <v>439000</v>
      </c>
      <c r="I33" s="20"/>
      <c r="J33" s="20">
        <v>399000</v>
      </c>
      <c r="K33" s="20"/>
      <c r="L33" s="20">
        <v>-254625</v>
      </c>
      <c r="M33" s="20">
        <v>-342000</v>
      </c>
      <c r="N33" s="20">
        <v>-596625</v>
      </c>
      <c r="O33" s="20">
        <v>393375</v>
      </c>
      <c r="P33" s="20">
        <v>159625</v>
      </c>
      <c r="Q33" s="20">
        <v>-361250</v>
      </c>
      <c r="R33" s="20">
        <v>191750</v>
      </c>
      <c r="S33" s="20">
        <v>-34125</v>
      </c>
      <c r="T33" s="20"/>
      <c r="U33" s="20"/>
      <c r="V33" s="20">
        <v>-34125</v>
      </c>
      <c r="W33" s="20">
        <v>-40000</v>
      </c>
      <c r="X33" s="20">
        <v>-30416</v>
      </c>
      <c r="Y33" s="20">
        <v>-9584</v>
      </c>
      <c r="Z33" s="21">
        <v>31.50973172014729</v>
      </c>
      <c r="AA33" s="22">
        <v>-30416</v>
      </c>
    </row>
    <row r="34" spans="1:27" x14ac:dyDescent="0.25">
      <c r="A34" s="23" t="s">
        <v>61</v>
      </c>
      <c r="B34" s="17" t="s">
        <v>32</v>
      </c>
      <c r="C34" s="18">
        <v>3012267</v>
      </c>
      <c r="D34" s="18"/>
      <c r="E34" s="19">
        <v>1710397</v>
      </c>
      <c r="F34" s="20">
        <v>1710397</v>
      </c>
      <c r="G34" s="20">
        <v>1280502</v>
      </c>
      <c r="H34" s="20">
        <v>1731765</v>
      </c>
      <c r="I34" s="20"/>
      <c r="J34" s="20">
        <v>3012267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3012267</v>
      </c>
      <c r="X34" s="20">
        <v>1710397</v>
      </c>
      <c r="Y34" s="20">
        <v>1301870</v>
      </c>
      <c r="Z34" s="21">
        <v>76.11507737677276</v>
      </c>
      <c r="AA34" s="22">
        <v>1710397</v>
      </c>
    </row>
    <row r="35" spans="1:27" x14ac:dyDescent="0.25">
      <c r="A35" s="23" t="s">
        <v>39</v>
      </c>
      <c r="B35" s="17" t="s">
        <v>32</v>
      </c>
      <c r="C35" s="18">
        <v>24330810</v>
      </c>
      <c r="D35" s="18"/>
      <c r="E35" s="19">
        <v>26629425</v>
      </c>
      <c r="F35" s="20">
        <v>26629425</v>
      </c>
      <c r="G35" s="20">
        <v>24253947</v>
      </c>
      <c r="H35" s="20">
        <v>307203</v>
      </c>
      <c r="I35" s="20">
        <v>116229</v>
      </c>
      <c r="J35" s="20">
        <v>24677379</v>
      </c>
      <c r="K35" s="20">
        <v>107443</v>
      </c>
      <c r="L35" s="20">
        <v>118424</v>
      </c>
      <c r="M35" s="20">
        <v>125024</v>
      </c>
      <c r="N35" s="20">
        <v>350891</v>
      </c>
      <c r="O35" s="20">
        <v>112622</v>
      </c>
      <c r="P35" s="20">
        <v>140150</v>
      </c>
      <c r="Q35" s="20">
        <v>129877</v>
      </c>
      <c r="R35" s="20">
        <v>382649</v>
      </c>
      <c r="S35" s="20">
        <v>1332427</v>
      </c>
      <c r="T35" s="20">
        <v>889179</v>
      </c>
      <c r="U35" s="20">
        <v>164518</v>
      </c>
      <c r="V35" s="20">
        <v>2386124</v>
      </c>
      <c r="W35" s="20">
        <v>27797043</v>
      </c>
      <c r="X35" s="20">
        <v>26629425</v>
      </c>
      <c r="Y35" s="20">
        <v>1167618</v>
      </c>
      <c r="Z35" s="21">
        <v>4.3846909950177295</v>
      </c>
      <c r="AA35" s="22">
        <v>26629425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29273449</v>
      </c>
      <c r="D37" s="29">
        <f t="shared" ref="D37:Y37" si="3">SUM(D29:D36)</f>
        <v>0</v>
      </c>
      <c r="E37" s="30">
        <f t="shared" si="3"/>
        <v>30366743</v>
      </c>
      <c r="F37" s="31">
        <f t="shared" si="3"/>
        <v>30366743</v>
      </c>
      <c r="G37" s="31">
        <f t="shared" si="3"/>
        <v>27455685</v>
      </c>
      <c r="H37" s="31">
        <f t="shared" si="3"/>
        <v>2477968</v>
      </c>
      <c r="I37" s="31">
        <f t="shared" si="3"/>
        <v>116229</v>
      </c>
      <c r="J37" s="31">
        <f t="shared" si="3"/>
        <v>30049882</v>
      </c>
      <c r="K37" s="31">
        <f t="shared" si="3"/>
        <v>107443</v>
      </c>
      <c r="L37" s="31">
        <f t="shared" si="3"/>
        <v>-136201</v>
      </c>
      <c r="M37" s="31">
        <f t="shared" si="3"/>
        <v>-216976</v>
      </c>
      <c r="N37" s="31">
        <f t="shared" si="3"/>
        <v>-245734</v>
      </c>
      <c r="O37" s="31">
        <f t="shared" si="3"/>
        <v>505997</v>
      </c>
      <c r="P37" s="31">
        <f t="shared" si="3"/>
        <v>299775</v>
      </c>
      <c r="Q37" s="31">
        <f t="shared" si="3"/>
        <v>-231373</v>
      </c>
      <c r="R37" s="31">
        <f t="shared" si="3"/>
        <v>574399</v>
      </c>
      <c r="S37" s="31">
        <f t="shared" si="3"/>
        <v>1298302</v>
      </c>
      <c r="T37" s="31">
        <f t="shared" si="3"/>
        <v>889179</v>
      </c>
      <c r="U37" s="31">
        <f t="shared" si="3"/>
        <v>164518</v>
      </c>
      <c r="V37" s="31">
        <f t="shared" si="3"/>
        <v>2351999</v>
      </c>
      <c r="W37" s="31">
        <f t="shared" si="3"/>
        <v>32730546</v>
      </c>
      <c r="X37" s="31">
        <f t="shared" si="3"/>
        <v>30366743</v>
      </c>
      <c r="Y37" s="31">
        <f t="shared" si="3"/>
        <v>2363803</v>
      </c>
      <c r="Z37" s="32">
        <f>+IF(X37&lt;&gt;0,+(Y37/X37)*100,0)</f>
        <v>7.7841835062785618</v>
      </c>
      <c r="AA37" s="33">
        <f>SUM(AA29:AA36)</f>
        <v>30366743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29273449</v>
      </c>
      <c r="D44" s="29">
        <f>+D37+D43</f>
        <v>0</v>
      </c>
      <c r="E44" s="30">
        <f t="shared" si="5"/>
        <v>30366743</v>
      </c>
      <c r="F44" s="31">
        <f t="shared" si="5"/>
        <v>30366743</v>
      </c>
      <c r="G44" s="31">
        <f t="shared" si="5"/>
        <v>27455685</v>
      </c>
      <c r="H44" s="31">
        <f t="shared" si="5"/>
        <v>2477968</v>
      </c>
      <c r="I44" s="31">
        <f t="shared" si="5"/>
        <v>116229</v>
      </c>
      <c r="J44" s="31">
        <f t="shared" si="5"/>
        <v>30049882</v>
      </c>
      <c r="K44" s="31">
        <f t="shared" si="5"/>
        <v>107443</v>
      </c>
      <c r="L44" s="31">
        <f t="shared" si="5"/>
        <v>-136201</v>
      </c>
      <c r="M44" s="31">
        <f t="shared" si="5"/>
        <v>-216976</v>
      </c>
      <c r="N44" s="31">
        <f t="shared" si="5"/>
        <v>-245734</v>
      </c>
      <c r="O44" s="31">
        <f t="shared" si="5"/>
        <v>505997</v>
      </c>
      <c r="P44" s="31">
        <f t="shared" si="5"/>
        <v>299775</v>
      </c>
      <c r="Q44" s="31">
        <f t="shared" si="5"/>
        <v>-231373</v>
      </c>
      <c r="R44" s="31">
        <f t="shared" si="5"/>
        <v>574399</v>
      </c>
      <c r="S44" s="31">
        <f t="shared" si="5"/>
        <v>1298302</v>
      </c>
      <c r="T44" s="31">
        <f t="shared" si="5"/>
        <v>889179</v>
      </c>
      <c r="U44" s="31">
        <f t="shared" si="5"/>
        <v>164518</v>
      </c>
      <c r="V44" s="31">
        <f t="shared" si="5"/>
        <v>2351999</v>
      </c>
      <c r="W44" s="31">
        <f t="shared" si="5"/>
        <v>32730546</v>
      </c>
      <c r="X44" s="31">
        <f t="shared" si="5"/>
        <v>30366743</v>
      </c>
      <c r="Y44" s="31">
        <f t="shared" si="5"/>
        <v>2363803</v>
      </c>
      <c r="Z44" s="32">
        <f>+IF(X44&lt;&gt;0,+(Y44/X44)*100,0)</f>
        <v>7.7841835062785618</v>
      </c>
      <c r="AA44" s="33">
        <f>+AA37+AA43</f>
        <v>30366743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-27676174</v>
      </c>
      <c r="D45" s="42">
        <f t="shared" si="6"/>
        <v>0</v>
      </c>
      <c r="E45" s="43">
        <f t="shared" si="6"/>
        <v>5995741</v>
      </c>
      <c r="F45" s="44">
        <f t="shared" si="6"/>
        <v>2995741</v>
      </c>
      <c r="G45" s="44">
        <f t="shared" si="6"/>
        <v>-14944023</v>
      </c>
      <c r="H45" s="44">
        <f t="shared" si="6"/>
        <v>-11610666</v>
      </c>
      <c r="I45" s="44">
        <f t="shared" si="6"/>
        <v>807712</v>
      </c>
      <c r="J45" s="44">
        <f t="shared" si="6"/>
        <v>-25746977</v>
      </c>
      <c r="K45" s="44">
        <f t="shared" si="6"/>
        <v>2394046</v>
      </c>
      <c r="L45" s="44">
        <f t="shared" si="6"/>
        <v>1092909</v>
      </c>
      <c r="M45" s="44">
        <f t="shared" si="6"/>
        <v>2022278</v>
      </c>
      <c r="N45" s="44">
        <f t="shared" si="6"/>
        <v>5509233</v>
      </c>
      <c r="O45" s="44">
        <f t="shared" si="6"/>
        <v>2028930</v>
      </c>
      <c r="P45" s="44">
        <f t="shared" si="6"/>
        <v>676419</v>
      </c>
      <c r="Q45" s="44">
        <f t="shared" si="6"/>
        <v>-954399</v>
      </c>
      <c r="R45" s="44">
        <f t="shared" si="6"/>
        <v>1750950</v>
      </c>
      <c r="S45" s="44">
        <f t="shared" si="6"/>
        <v>-426879</v>
      </c>
      <c r="T45" s="44">
        <f t="shared" si="6"/>
        <v>-1370285</v>
      </c>
      <c r="U45" s="44">
        <f t="shared" si="6"/>
        <v>1472832</v>
      </c>
      <c r="V45" s="44">
        <f t="shared" si="6"/>
        <v>-324332</v>
      </c>
      <c r="W45" s="44">
        <f t="shared" si="6"/>
        <v>-18811126</v>
      </c>
      <c r="X45" s="44">
        <f t="shared" si="6"/>
        <v>2995741</v>
      </c>
      <c r="Y45" s="44">
        <f t="shared" si="6"/>
        <v>-21806867</v>
      </c>
      <c r="Z45" s="45">
        <f>+IF(X45&lt;&gt;0,+(Y45/X45)*100,0)</f>
        <v>-727.92898317978756</v>
      </c>
      <c r="AA45" s="46">
        <f>+AA26-AA44</f>
        <v>2995741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-42536841</v>
      </c>
      <c r="D47" s="18"/>
      <c r="E47" s="19">
        <v>-37398358</v>
      </c>
      <c r="F47" s="20">
        <v>-37398358</v>
      </c>
      <c r="G47" s="20">
        <v>-43730199</v>
      </c>
      <c r="H47" s="20">
        <v>-2205585</v>
      </c>
      <c r="I47" s="20">
        <v>-600194</v>
      </c>
      <c r="J47" s="20">
        <v>-46535978</v>
      </c>
      <c r="K47" s="20">
        <v>-821623</v>
      </c>
      <c r="L47" s="20">
        <v>-1218121</v>
      </c>
      <c r="M47" s="20">
        <v>-311424</v>
      </c>
      <c r="N47" s="20">
        <v>-2351168</v>
      </c>
      <c r="O47" s="20">
        <v>-1017513</v>
      </c>
      <c r="P47" s="20">
        <v>-249387</v>
      </c>
      <c r="Q47" s="20">
        <v>-1437907</v>
      </c>
      <c r="R47" s="20">
        <v>-2704807</v>
      </c>
      <c r="S47" s="20">
        <v>-1285452</v>
      </c>
      <c r="T47" s="20"/>
      <c r="U47" s="20"/>
      <c r="V47" s="20">
        <v>-1285452</v>
      </c>
      <c r="W47" s="20">
        <v>-52877405</v>
      </c>
      <c r="X47" s="20">
        <v>-37398358</v>
      </c>
      <c r="Y47" s="20">
        <v>-15479047</v>
      </c>
      <c r="Z47" s="47">
        <v>41.389643363486705</v>
      </c>
      <c r="AA47" s="22">
        <v>-37398358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-42536841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-43730199</v>
      </c>
      <c r="H50" s="52">
        <f t="shared" si="7"/>
        <v>-2205585</v>
      </c>
      <c r="I50" s="52">
        <f t="shared" si="7"/>
        <v>-600194</v>
      </c>
      <c r="J50" s="52">
        <f t="shared" si="7"/>
        <v>-46535978</v>
      </c>
      <c r="K50" s="52">
        <f t="shared" si="7"/>
        <v>-821623</v>
      </c>
      <c r="L50" s="52">
        <f t="shared" si="7"/>
        <v>-1218121</v>
      </c>
      <c r="M50" s="52">
        <f t="shared" si="7"/>
        <v>-311424</v>
      </c>
      <c r="N50" s="52">
        <f t="shared" si="7"/>
        <v>-2351168</v>
      </c>
      <c r="O50" s="52">
        <f t="shared" si="7"/>
        <v>-1017513</v>
      </c>
      <c r="P50" s="52">
        <f t="shared" si="7"/>
        <v>-249387</v>
      </c>
      <c r="Q50" s="52">
        <f t="shared" si="7"/>
        <v>-1437907</v>
      </c>
      <c r="R50" s="52">
        <f t="shared" si="7"/>
        <v>-2704807</v>
      </c>
      <c r="S50" s="52">
        <f t="shared" si="7"/>
        <v>-1285452</v>
      </c>
      <c r="T50" s="52">
        <f t="shared" si="7"/>
        <v>0</v>
      </c>
      <c r="U50" s="52">
        <f t="shared" si="7"/>
        <v>0</v>
      </c>
      <c r="V50" s="52">
        <f t="shared" si="7"/>
        <v>-1285452</v>
      </c>
      <c r="W50" s="52">
        <f t="shared" si="7"/>
        <v>-52877405</v>
      </c>
      <c r="X50" s="52">
        <f t="shared" si="7"/>
        <v>-37398358</v>
      </c>
      <c r="Y50" s="52">
        <f t="shared" si="7"/>
        <v>-15479047</v>
      </c>
      <c r="Z50" s="53">
        <f>+IF(X50&lt;&gt;0,+(Y50/X50)*100,0)</f>
        <v>41.389643363486705</v>
      </c>
      <c r="AA50" s="54">
        <f>SUM(AA47:AA49)</f>
        <v>-37398358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53528373</v>
      </c>
      <c r="D6" s="18"/>
      <c r="E6" s="19">
        <v>5039811</v>
      </c>
      <c r="F6" s="20">
        <v>189509278</v>
      </c>
      <c r="G6" s="20">
        <v>54295237</v>
      </c>
      <c r="H6" s="20">
        <v>1446543</v>
      </c>
      <c r="I6" s="20">
        <v>252010</v>
      </c>
      <c r="J6" s="20">
        <v>55993790</v>
      </c>
      <c r="K6" s="20">
        <v>1183439</v>
      </c>
      <c r="L6" s="20">
        <v>628602</v>
      </c>
      <c r="M6" s="20">
        <v>791903</v>
      </c>
      <c r="N6" s="20">
        <v>2603944</v>
      </c>
      <c r="O6" s="20">
        <v>1358407</v>
      </c>
      <c r="P6" s="20">
        <v>640877</v>
      </c>
      <c r="Q6" s="20">
        <v>978933</v>
      </c>
      <c r="R6" s="20">
        <v>2978217</v>
      </c>
      <c r="S6" s="20">
        <v>593306</v>
      </c>
      <c r="T6" s="20">
        <v>614844</v>
      </c>
      <c r="U6" s="20">
        <v>363362</v>
      </c>
      <c r="V6" s="20">
        <v>1571512</v>
      </c>
      <c r="W6" s="20">
        <v>63147463</v>
      </c>
      <c r="X6" s="20">
        <v>189509278</v>
      </c>
      <c r="Y6" s="20">
        <v>-126361815</v>
      </c>
      <c r="Z6" s="21">
        <v>-66.67843196574259</v>
      </c>
      <c r="AA6" s="22">
        <v>189509278</v>
      </c>
    </row>
    <row r="7" spans="1:27" x14ac:dyDescent="0.25">
      <c r="A7" s="23" t="s">
        <v>35</v>
      </c>
      <c r="B7" s="17" t="s">
        <v>32</v>
      </c>
      <c r="C7" s="18">
        <v>-28425345</v>
      </c>
      <c r="D7" s="18"/>
      <c r="E7" s="19">
        <v>59083206</v>
      </c>
      <c r="F7" s="20">
        <v>59083206</v>
      </c>
      <c r="G7" s="20">
        <v>-6466061</v>
      </c>
      <c r="H7" s="20">
        <v>-21285670</v>
      </c>
      <c r="I7" s="20">
        <v>1129841</v>
      </c>
      <c r="J7" s="20">
        <v>-26621890</v>
      </c>
      <c r="K7" s="20">
        <v>220034</v>
      </c>
      <c r="L7" s="20">
        <v>845207</v>
      </c>
      <c r="M7" s="20">
        <v>689645</v>
      </c>
      <c r="N7" s="20">
        <v>1754886</v>
      </c>
      <c r="O7" s="20">
        <v>152589</v>
      </c>
      <c r="P7" s="20">
        <v>792992</v>
      </c>
      <c r="Q7" s="20">
        <v>517990</v>
      </c>
      <c r="R7" s="20">
        <v>1463571</v>
      </c>
      <c r="S7" s="20">
        <v>847908</v>
      </c>
      <c r="T7" s="20">
        <v>739165</v>
      </c>
      <c r="U7" s="20">
        <v>965635</v>
      </c>
      <c r="V7" s="20">
        <v>2552708</v>
      </c>
      <c r="W7" s="20">
        <v>-20850725</v>
      </c>
      <c r="X7" s="20">
        <v>59083206</v>
      </c>
      <c r="Y7" s="20">
        <v>-79933931</v>
      </c>
      <c r="Z7" s="21">
        <v>-135.29044276981176</v>
      </c>
      <c r="AA7" s="22">
        <v>59083206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63586</v>
      </c>
      <c r="D11" s="18"/>
      <c r="E11" s="19"/>
      <c r="F11" s="20"/>
      <c r="G11" s="24">
        <v>63586</v>
      </c>
      <c r="H11" s="24"/>
      <c r="I11" s="24"/>
      <c r="J11" s="20">
        <v>63586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6732</v>
      </c>
      <c r="V11" s="24">
        <v>6732</v>
      </c>
      <c r="W11" s="24">
        <v>70318</v>
      </c>
      <c r="X11" s="20"/>
      <c r="Y11" s="24">
        <v>70318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25136628</v>
      </c>
      <c r="D13" s="29">
        <f>SUM(D6:D12)</f>
        <v>0</v>
      </c>
      <c r="E13" s="30">
        <f t="shared" si="0"/>
        <v>64123017</v>
      </c>
      <c r="F13" s="31">
        <f t="shared" si="0"/>
        <v>248592484</v>
      </c>
      <c r="G13" s="31">
        <f t="shared" si="0"/>
        <v>47862776</v>
      </c>
      <c r="H13" s="31">
        <f t="shared" si="0"/>
        <v>-19839127</v>
      </c>
      <c r="I13" s="31">
        <f t="shared" si="0"/>
        <v>1381851</v>
      </c>
      <c r="J13" s="31">
        <f t="shared" si="0"/>
        <v>29405500</v>
      </c>
      <c r="K13" s="31">
        <f t="shared" si="0"/>
        <v>1403473</v>
      </c>
      <c r="L13" s="31">
        <f t="shared" si="0"/>
        <v>1473809</v>
      </c>
      <c r="M13" s="31">
        <f t="shared" si="0"/>
        <v>1481548</v>
      </c>
      <c r="N13" s="31">
        <f t="shared" si="0"/>
        <v>4358830</v>
      </c>
      <c r="O13" s="31">
        <f t="shared" si="0"/>
        <v>1510996</v>
      </c>
      <c r="P13" s="31">
        <f t="shared" si="0"/>
        <v>1433869</v>
      </c>
      <c r="Q13" s="31">
        <f t="shared" si="0"/>
        <v>1496923</v>
      </c>
      <c r="R13" s="31">
        <f t="shared" si="0"/>
        <v>4441788</v>
      </c>
      <c r="S13" s="31">
        <f t="shared" si="0"/>
        <v>1441214</v>
      </c>
      <c r="T13" s="31">
        <f t="shared" si="0"/>
        <v>1354009</v>
      </c>
      <c r="U13" s="31">
        <f t="shared" si="0"/>
        <v>1335729</v>
      </c>
      <c r="V13" s="31">
        <f t="shared" si="0"/>
        <v>4130952</v>
      </c>
      <c r="W13" s="31">
        <f t="shared" si="0"/>
        <v>42337070</v>
      </c>
      <c r="X13" s="31">
        <f t="shared" si="0"/>
        <v>248592484</v>
      </c>
      <c r="Y13" s="31">
        <f t="shared" si="0"/>
        <v>-206255414</v>
      </c>
      <c r="Z13" s="32">
        <f>+IF(X13&lt;&gt;0,+(Y13/X13)*100,0)</f>
        <v>-82.969288001482781</v>
      </c>
      <c r="AA13" s="33">
        <f>SUM(AA6:AA12)</f>
        <v>248592484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-86264</v>
      </c>
      <c r="D17" s="18"/>
      <c r="E17" s="19">
        <v>-79212</v>
      </c>
      <c r="F17" s="20">
        <v>-79212</v>
      </c>
      <c r="G17" s="24">
        <v>-105152</v>
      </c>
      <c r="H17" s="24">
        <v>18888</v>
      </c>
      <c r="I17" s="24"/>
      <c r="J17" s="20">
        <v>-86264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-86264</v>
      </c>
      <c r="X17" s="20">
        <v>-79212</v>
      </c>
      <c r="Y17" s="24">
        <v>-7052</v>
      </c>
      <c r="Z17" s="25">
        <v>8.9026915113871627</v>
      </c>
      <c r="AA17" s="26">
        <v>-79212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-86264</v>
      </c>
      <c r="D25" s="29">
        <f t="shared" ref="D25:Y25" si="1">SUM(D15:D24)</f>
        <v>0</v>
      </c>
      <c r="E25" s="35">
        <f t="shared" si="1"/>
        <v>-79212</v>
      </c>
      <c r="F25" s="36">
        <f t="shared" si="1"/>
        <v>-79212</v>
      </c>
      <c r="G25" s="36">
        <f t="shared" si="1"/>
        <v>-105152</v>
      </c>
      <c r="H25" s="36">
        <f t="shared" si="1"/>
        <v>18888</v>
      </c>
      <c r="I25" s="36">
        <f t="shared" si="1"/>
        <v>0</v>
      </c>
      <c r="J25" s="36">
        <f t="shared" si="1"/>
        <v>-86264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-86264</v>
      </c>
      <c r="X25" s="36">
        <f t="shared" si="1"/>
        <v>-79212</v>
      </c>
      <c r="Y25" s="36">
        <f t="shared" si="1"/>
        <v>-7052</v>
      </c>
      <c r="Z25" s="37">
        <f>+IF(X25&lt;&gt;0,+(Y25/X25)*100,0)</f>
        <v>8.9026915113871627</v>
      </c>
      <c r="AA25" s="38">
        <f>SUM(AA15:AA24)</f>
        <v>-79212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25050364</v>
      </c>
      <c r="D26" s="29">
        <f>+D13+D25</f>
        <v>0</v>
      </c>
      <c r="E26" s="30">
        <f t="shared" si="2"/>
        <v>64043805</v>
      </c>
      <c r="F26" s="31">
        <f t="shared" si="2"/>
        <v>248513272</v>
      </c>
      <c r="G26" s="31">
        <f t="shared" si="2"/>
        <v>47757624</v>
      </c>
      <c r="H26" s="31">
        <f t="shared" si="2"/>
        <v>-19820239</v>
      </c>
      <c r="I26" s="31">
        <f t="shared" si="2"/>
        <v>1381851</v>
      </c>
      <c r="J26" s="31">
        <f t="shared" si="2"/>
        <v>29319236</v>
      </c>
      <c r="K26" s="31">
        <f t="shared" si="2"/>
        <v>1403473</v>
      </c>
      <c r="L26" s="31">
        <f t="shared" si="2"/>
        <v>1473809</v>
      </c>
      <c r="M26" s="31">
        <f t="shared" si="2"/>
        <v>1481548</v>
      </c>
      <c r="N26" s="31">
        <f t="shared" si="2"/>
        <v>4358830</v>
      </c>
      <c r="O26" s="31">
        <f t="shared" si="2"/>
        <v>1510996</v>
      </c>
      <c r="P26" s="31">
        <f t="shared" si="2"/>
        <v>1433869</v>
      </c>
      <c r="Q26" s="31">
        <f t="shared" si="2"/>
        <v>1496923</v>
      </c>
      <c r="R26" s="31">
        <f t="shared" si="2"/>
        <v>4441788</v>
      </c>
      <c r="S26" s="31">
        <f t="shared" si="2"/>
        <v>1441214</v>
      </c>
      <c r="T26" s="31">
        <f t="shared" si="2"/>
        <v>1354009</v>
      </c>
      <c r="U26" s="31">
        <f t="shared" si="2"/>
        <v>1335729</v>
      </c>
      <c r="V26" s="31">
        <f t="shared" si="2"/>
        <v>4130952</v>
      </c>
      <c r="W26" s="31">
        <f t="shared" si="2"/>
        <v>42250806</v>
      </c>
      <c r="X26" s="31">
        <f t="shared" si="2"/>
        <v>248513272</v>
      </c>
      <c r="Y26" s="31">
        <f t="shared" si="2"/>
        <v>-206262466</v>
      </c>
      <c r="Z26" s="32">
        <f>+IF(X26&lt;&gt;0,+(Y26/X26)*100,0)</f>
        <v>-82.998571601439465</v>
      </c>
      <c r="AA26" s="33">
        <f>+AA13+AA25</f>
        <v>248513272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-116981</v>
      </c>
      <c r="D31" s="18"/>
      <c r="E31" s="19">
        <v>4795679</v>
      </c>
      <c r="F31" s="20">
        <v>4795679</v>
      </c>
      <c r="G31" s="20">
        <v>-119120</v>
      </c>
      <c r="H31" s="20">
        <v>-833</v>
      </c>
      <c r="I31" s="20">
        <v>-140</v>
      </c>
      <c r="J31" s="20">
        <v>-120093</v>
      </c>
      <c r="K31" s="20"/>
      <c r="L31" s="20">
        <v>-186</v>
      </c>
      <c r="M31" s="20">
        <v>-383</v>
      </c>
      <c r="N31" s="20">
        <v>-569</v>
      </c>
      <c r="O31" s="20">
        <v>-295</v>
      </c>
      <c r="P31" s="20">
        <v>-666</v>
      </c>
      <c r="Q31" s="20">
        <v>-335</v>
      </c>
      <c r="R31" s="20">
        <v>-1296</v>
      </c>
      <c r="S31" s="20">
        <v>-319</v>
      </c>
      <c r="T31" s="20">
        <v>-953</v>
      </c>
      <c r="U31" s="20">
        <v>-907</v>
      </c>
      <c r="V31" s="20">
        <v>-2179</v>
      </c>
      <c r="W31" s="20">
        <v>-124137</v>
      </c>
      <c r="X31" s="20">
        <v>4795679</v>
      </c>
      <c r="Y31" s="20">
        <v>-4919816</v>
      </c>
      <c r="Z31" s="21">
        <v>-102.5885177052092</v>
      </c>
      <c r="AA31" s="22">
        <v>4795679</v>
      </c>
    </row>
    <row r="32" spans="1:27" x14ac:dyDescent="0.25">
      <c r="A32" s="23" t="s">
        <v>59</v>
      </c>
      <c r="B32" s="17" t="s">
        <v>32</v>
      </c>
      <c r="C32" s="18">
        <v>8875279</v>
      </c>
      <c r="D32" s="18"/>
      <c r="E32" s="19">
        <v>289803112</v>
      </c>
      <c r="F32" s="20">
        <v>749808047</v>
      </c>
      <c r="G32" s="20">
        <v>-1195380</v>
      </c>
      <c r="H32" s="20">
        <v>-146918</v>
      </c>
      <c r="I32" s="20">
        <v>-171934</v>
      </c>
      <c r="J32" s="20">
        <v>-1514232</v>
      </c>
      <c r="K32" s="20">
        <v>-152929</v>
      </c>
      <c r="L32" s="20">
        <v>-90056</v>
      </c>
      <c r="M32" s="20">
        <v>-72749</v>
      </c>
      <c r="N32" s="20">
        <v>-315734</v>
      </c>
      <c r="O32" s="20">
        <v>-52076</v>
      </c>
      <c r="P32" s="20">
        <v>-13285</v>
      </c>
      <c r="Q32" s="20">
        <v>-52794</v>
      </c>
      <c r="R32" s="20">
        <v>-118155</v>
      </c>
      <c r="S32" s="20">
        <v>-110270</v>
      </c>
      <c r="T32" s="20">
        <v>-208468</v>
      </c>
      <c r="U32" s="20">
        <v>-7780</v>
      </c>
      <c r="V32" s="20">
        <v>-326518</v>
      </c>
      <c r="W32" s="20">
        <v>-2274639</v>
      </c>
      <c r="X32" s="20">
        <v>749808047</v>
      </c>
      <c r="Y32" s="20">
        <v>-752082686</v>
      </c>
      <c r="Z32" s="21">
        <v>-100.30336284187678</v>
      </c>
      <c r="AA32" s="22">
        <v>749808047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12874617</v>
      </c>
      <c r="D35" s="18"/>
      <c r="E35" s="19"/>
      <c r="F35" s="20"/>
      <c r="G35" s="20">
        <v>13074644</v>
      </c>
      <c r="H35" s="20">
        <v>203889</v>
      </c>
      <c r="I35" s="20">
        <v>202302</v>
      </c>
      <c r="J35" s="20">
        <v>13480835</v>
      </c>
      <c r="K35" s="20">
        <v>202743</v>
      </c>
      <c r="L35" s="20">
        <v>203707</v>
      </c>
      <c r="M35" s="20">
        <v>202638</v>
      </c>
      <c r="N35" s="20">
        <v>609088</v>
      </c>
      <c r="O35" s="20">
        <v>203653</v>
      </c>
      <c r="P35" s="20">
        <v>187854</v>
      </c>
      <c r="Q35" s="20">
        <v>201679</v>
      </c>
      <c r="R35" s="20">
        <v>593186</v>
      </c>
      <c r="S35" s="20">
        <v>202036</v>
      </c>
      <c r="T35" s="20">
        <v>202542</v>
      </c>
      <c r="U35" s="20">
        <v>202695</v>
      </c>
      <c r="V35" s="20">
        <v>607273</v>
      </c>
      <c r="W35" s="20">
        <v>15290382</v>
      </c>
      <c r="X35" s="20"/>
      <c r="Y35" s="20">
        <v>15290382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29831498</v>
      </c>
      <c r="D37" s="29">
        <f t="shared" ref="D37:Y37" si="3">SUM(D29:D36)</f>
        <v>0</v>
      </c>
      <c r="E37" s="30">
        <f t="shared" si="3"/>
        <v>294598791</v>
      </c>
      <c r="F37" s="31">
        <f t="shared" si="3"/>
        <v>754603726</v>
      </c>
      <c r="G37" s="31">
        <f t="shared" si="3"/>
        <v>19958727</v>
      </c>
      <c r="H37" s="31">
        <f t="shared" si="3"/>
        <v>56138</v>
      </c>
      <c r="I37" s="31">
        <f t="shared" si="3"/>
        <v>30228</v>
      </c>
      <c r="J37" s="31">
        <f t="shared" si="3"/>
        <v>20045093</v>
      </c>
      <c r="K37" s="31">
        <f t="shared" si="3"/>
        <v>49814</v>
      </c>
      <c r="L37" s="31">
        <f t="shared" si="3"/>
        <v>113465</v>
      </c>
      <c r="M37" s="31">
        <f t="shared" si="3"/>
        <v>129506</v>
      </c>
      <c r="N37" s="31">
        <f t="shared" si="3"/>
        <v>292785</v>
      </c>
      <c r="O37" s="31">
        <f t="shared" si="3"/>
        <v>151282</v>
      </c>
      <c r="P37" s="31">
        <f t="shared" si="3"/>
        <v>173903</v>
      </c>
      <c r="Q37" s="31">
        <f t="shared" si="3"/>
        <v>148550</v>
      </c>
      <c r="R37" s="31">
        <f t="shared" si="3"/>
        <v>473735</v>
      </c>
      <c r="S37" s="31">
        <f t="shared" si="3"/>
        <v>91447</v>
      </c>
      <c r="T37" s="31">
        <f t="shared" si="3"/>
        <v>-6879</v>
      </c>
      <c r="U37" s="31">
        <f t="shared" si="3"/>
        <v>194008</v>
      </c>
      <c r="V37" s="31">
        <f t="shared" si="3"/>
        <v>278576</v>
      </c>
      <c r="W37" s="31">
        <f t="shared" si="3"/>
        <v>21090189</v>
      </c>
      <c r="X37" s="31">
        <f t="shared" si="3"/>
        <v>754603726</v>
      </c>
      <c r="Y37" s="31">
        <f t="shared" si="3"/>
        <v>-733513537</v>
      </c>
      <c r="Z37" s="32">
        <f>+IF(X37&lt;&gt;0,+(Y37/X37)*100,0)</f>
        <v>-97.205130550866116</v>
      </c>
      <c r="AA37" s="33">
        <f>SUM(AA29:AA36)</f>
        <v>754603726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29831498</v>
      </c>
      <c r="D44" s="29">
        <f>+D37+D43</f>
        <v>0</v>
      </c>
      <c r="E44" s="30">
        <f t="shared" si="5"/>
        <v>294598791</v>
      </c>
      <c r="F44" s="31">
        <f t="shared" si="5"/>
        <v>754603726</v>
      </c>
      <c r="G44" s="31">
        <f t="shared" si="5"/>
        <v>19958727</v>
      </c>
      <c r="H44" s="31">
        <f t="shared" si="5"/>
        <v>56138</v>
      </c>
      <c r="I44" s="31">
        <f t="shared" si="5"/>
        <v>30228</v>
      </c>
      <c r="J44" s="31">
        <f t="shared" si="5"/>
        <v>20045093</v>
      </c>
      <c r="K44" s="31">
        <f t="shared" si="5"/>
        <v>49814</v>
      </c>
      <c r="L44" s="31">
        <f t="shared" si="5"/>
        <v>113465</v>
      </c>
      <c r="M44" s="31">
        <f t="shared" si="5"/>
        <v>129506</v>
      </c>
      <c r="N44" s="31">
        <f t="shared" si="5"/>
        <v>292785</v>
      </c>
      <c r="O44" s="31">
        <f t="shared" si="5"/>
        <v>151282</v>
      </c>
      <c r="P44" s="31">
        <f t="shared" si="5"/>
        <v>173903</v>
      </c>
      <c r="Q44" s="31">
        <f t="shared" si="5"/>
        <v>148550</v>
      </c>
      <c r="R44" s="31">
        <f t="shared" si="5"/>
        <v>473735</v>
      </c>
      <c r="S44" s="31">
        <f t="shared" si="5"/>
        <v>91447</v>
      </c>
      <c r="T44" s="31">
        <f t="shared" si="5"/>
        <v>-6879</v>
      </c>
      <c r="U44" s="31">
        <f t="shared" si="5"/>
        <v>194008</v>
      </c>
      <c r="V44" s="31">
        <f t="shared" si="5"/>
        <v>278576</v>
      </c>
      <c r="W44" s="31">
        <f t="shared" si="5"/>
        <v>21090189</v>
      </c>
      <c r="X44" s="31">
        <f t="shared" si="5"/>
        <v>754603726</v>
      </c>
      <c r="Y44" s="31">
        <f t="shared" si="5"/>
        <v>-733513537</v>
      </c>
      <c r="Z44" s="32">
        <f>+IF(X44&lt;&gt;0,+(Y44/X44)*100,0)</f>
        <v>-97.205130550866116</v>
      </c>
      <c r="AA44" s="33">
        <f>+AA37+AA43</f>
        <v>754603726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-4781134</v>
      </c>
      <c r="D45" s="42">
        <f t="shared" si="6"/>
        <v>0</v>
      </c>
      <c r="E45" s="43">
        <f t="shared" si="6"/>
        <v>-230554986</v>
      </c>
      <c r="F45" s="44">
        <f t="shared" si="6"/>
        <v>-506090454</v>
      </c>
      <c r="G45" s="44">
        <f t="shared" si="6"/>
        <v>27798897</v>
      </c>
      <c r="H45" s="44">
        <f t="shared" si="6"/>
        <v>-19876377</v>
      </c>
      <c r="I45" s="44">
        <f t="shared" si="6"/>
        <v>1351623</v>
      </c>
      <c r="J45" s="44">
        <f t="shared" si="6"/>
        <v>9274143</v>
      </c>
      <c r="K45" s="44">
        <f t="shared" si="6"/>
        <v>1353659</v>
      </c>
      <c r="L45" s="44">
        <f t="shared" si="6"/>
        <v>1360344</v>
      </c>
      <c r="M45" s="44">
        <f t="shared" si="6"/>
        <v>1352042</v>
      </c>
      <c r="N45" s="44">
        <f t="shared" si="6"/>
        <v>4066045</v>
      </c>
      <c r="O45" s="44">
        <f t="shared" si="6"/>
        <v>1359714</v>
      </c>
      <c r="P45" s="44">
        <f t="shared" si="6"/>
        <v>1259966</v>
      </c>
      <c r="Q45" s="44">
        <f t="shared" si="6"/>
        <v>1348373</v>
      </c>
      <c r="R45" s="44">
        <f t="shared" si="6"/>
        <v>3968053</v>
      </c>
      <c r="S45" s="44">
        <f t="shared" si="6"/>
        <v>1349767</v>
      </c>
      <c r="T45" s="44">
        <f t="shared" si="6"/>
        <v>1360888</v>
      </c>
      <c r="U45" s="44">
        <f t="shared" si="6"/>
        <v>1141721</v>
      </c>
      <c r="V45" s="44">
        <f t="shared" si="6"/>
        <v>3852376</v>
      </c>
      <c r="W45" s="44">
        <f t="shared" si="6"/>
        <v>21160617</v>
      </c>
      <c r="X45" s="44">
        <f t="shared" si="6"/>
        <v>-506090454</v>
      </c>
      <c r="Y45" s="44">
        <f t="shared" si="6"/>
        <v>527251071</v>
      </c>
      <c r="Z45" s="45">
        <f>+IF(X45&lt;&gt;0,+(Y45/X45)*100,0)</f>
        <v>-104.18119267667514</v>
      </c>
      <c r="AA45" s="46">
        <f>+AA26-AA44</f>
        <v>-506090454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263447</v>
      </c>
      <c r="D47" s="18"/>
      <c r="E47" s="19">
        <v>-109157306</v>
      </c>
      <c r="F47" s="20">
        <v>389716581</v>
      </c>
      <c r="G47" s="20"/>
      <c r="H47" s="20"/>
      <c r="I47" s="20">
        <v>1439500</v>
      </c>
      <c r="J47" s="20">
        <v>1439500</v>
      </c>
      <c r="K47" s="20">
        <v>747967</v>
      </c>
      <c r="L47" s="20">
        <v>779505</v>
      </c>
      <c r="M47" s="20">
        <v>714988</v>
      </c>
      <c r="N47" s="20">
        <v>2242460</v>
      </c>
      <c r="O47" s="20">
        <v>573883</v>
      </c>
      <c r="P47" s="20">
        <v>571322</v>
      </c>
      <c r="Q47" s="20">
        <v>589490</v>
      </c>
      <c r="R47" s="20">
        <v>1734695</v>
      </c>
      <c r="S47" s="20">
        <v>751794</v>
      </c>
      <c r="T47" s="20">
        <v>393377</v>
      </c>
      <c r="U47" s="20">
        <v>-19026615</v>
      </c>
      <c r="V47" s="20">
        <v>-17881444</v>
      </c>
      <c r="W47" s="20">
        <v>-12464789</v>
      </c>
      <c r="X47" s="20">
        <v>389716581</v>
      </c>
      <c r="Y47" s="20">
        <v>-402181370</v>
      </c>
      <c r="Z47" s="47">
        <v>-103.1984240875807</v>
      </c>
      <c r="AA47" s="22">
        <v>389716581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263447</v>
      </c>
      <c r="D50" s="50">
        <f t="shared" ref="D50:Y50" si="7">SUM(D47:D49)</f>
        <v>0</v>
      </c>
      <c r="E50" s="51">
        <f t="shared" si="7"/>
        <v>-109157306</v>
      </c>
      <c r="F50" s="52">
        <f t="shared" si="7"/>
        <v>389716581</v>
      </c>
      <c r="G50" s="52">
        <f t="shared" si="7"/>
        <v>0</v>
      </c>
      <c r="H50" s="52">
        <f t="shared" si="7"/>
        <v>0</v>
      </c>
      <c r="I50" s="52">
        <f t="shared" si="7"/>
        <v>1439500</v>
      </c>
      <c r="J50" s="52">
        <f t="shared" si="7"/>
        <v>1439500</v>
      </c>
      <c r="K50" s="52">
        <f t="shared" si="7"/>
        <v>747967</v>
      </c>
      <c r="L50" s="52">
        <f t="shared" si="7"/>
        <v>779505</v>
      </c>
      <c r="M50" s="52">
        <f t="shared" si="7"/>
        <v>714988</v>
      </c>
      <c r="N50" s="52">
        <f t="shared" si="7"/>
        <v>2242460</v>
      </c>
      <c r="O50" s="52">
        <f t="shared" si="7"/>
        <v>573883</v>
      </c>
      <c r="P50" s="52">
        <f t="shared" si="7"/>
        <v>571322</v>
      </c>
      <c r="Q50" s="52">
        <f t="shared" si="7"/>
        <v>589490</v>
      </c>
      <c r="R50" s="52">
        <f t="shared" si="7"/>
        <v>1734695</v>
      </c>
      <c r="S50" s="52">
        <f t="shared" si="7"/>
        <v>751794</v>
      </c>
      <c r="T50" s="52">
        <f t="shared" si="7"/>
        <v>393377</v>
      </c>
      <c r="U50" s="52">
        <f t="shared" si="7"/>
        <v>-19026615</v>
      </c>
      <c r="V50" s="52">
        <f t="shared" si="7"/>
        <v>-17881444</v>
      </c>
      <c r="W50" s="52">
        <f t="shared" si="7"/>
        <v>-12464789</v>
      </c>
      <c r="X50" s="52">
        <f t="shared" si="7"/>
        <v>389716581</v>
      </c>
      <c r="Y50" s="52">
        <f t="shared" si="7"/>
        <v>-402181370</v>
      </c>
      <c r="Z50" s="53">
        <f>+IF(X50&lt;&gt;0,+(Y50/X50)*100,0)</f>
        <v>-103.1984240875807</v>
      </c>
      <c r="AA50" s="54">
        <f>SUM(AA47:AA49)</f>
        <v>389716581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-19767587</v>
      </c>
      <c r="F6" s="20">
        <v>2219013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393000</v>
      </c>
      <c r="R6" s="20">
        <v>393000</v>
      </c>
      <c r="S6" s="20"/>
      <c r="T6" s="20"/>
      <c r="U6" s="20"/>
      <c r="V6" s="20"/>
      <c r="W6" s="20">
        <v>393000</v>
      </c>
      <c r="X6" s="20">
        <v>2219013</v>
      </c>
      <c r="Y6" s="20">
        <v>-1826013</v>
      </c>
      <c r="Z6" s="21">
        <v>-82.289423270616254</v>
      </c>
      <c r="AA6" s="22">
        <v>2219013</v>
      </c>
    </row>
    <row r="7" spans="1:27" x14ac:dyDescent="0.25">
      <c r="A7" s="23" t="s">
        <v>35</v>
      </c>
      <c r="B7" s="17" t="s">
        <v>32</v>
      </c>
      <c r="C7" s="18">
        <v>-8125341</v>
      </c>
      <c r="D7" s="18"/>
      <c r="E7" s="19"/>
      <c r="F7" s="20"/>
      <c r="G7" s="20"/>
      <c r="H7" s="20"/>
      <c r="I7" s="20"/>
      <c r="J7" s="20"/>
      <c r="K7" s="20"/>
      <c r="L7" s="20"/>
      <c r="M7" s="20">
        <v>-6184929</v>
      </c>
      <c r="N7" s="20">
        <v>-6184929</v>
      </c>
      <c r="O7" s="20">
        <v>-45384</v>
      </c>
      <c r="P7" s="20"/>
      <c r="Q7" s="20"/>
      <c r="R7" s="20">
        <v>-45384</v>
      </c>
      <c r="S7" s="20">
        <v>-4027</v>
      </c>
      <c r="T7" s="20">
        <v>-29476</v>
      </c>
      <c r="U7" s="20"/>
      <c r="V7" s="20">
        <v>-33503</v>
      </c>
      <c r="W7" s="20">
        <v>-6263816</v>
      </c>
      <c r="X7" s="20"/>
      <c r="Y7" s="20">
        <v>-6263816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901271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901271</v>
      </c>
      <c r="Y11" s="24">
        <v>-901271</v>
      </c>
      <c r="Z11" s="25">
        <v>-100</v>
      </c>
      <c r="AA11" s="26">
        <v>901271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-8125341</v>
      </c>
      <c r="D13" s="29">
        <f>SUM(D6:D12)</f>
        <v>0</v>
      </c>
      <c r="E13" s="30">
        <f t="shared" si="0"/>
        <v>-19767587</v>
      </c>
      <c r="F13" s="31">
        <f t="shared" si="0"/>
        <v>3120284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-6184929</v>
      </c>
      <c r="N13" s="31">
        <f t="shared" si="0"/>
        <v>-6184929</v>
      </c>
      <c r="O13" s="31">
        <f t="shared" si="0"/>
        <v>-45384</v>
      </c>
      <c r="P13" s="31">
        <f t="shared" si="0"/>
        <v>0</v>
      </c>
      <c r="Q13" s="31">
        <f t="shared" si="0"/>
        <v>393000</v>
      </c>
      <c r="R13" s="31">
        <f t="shared" si="0"/>
        <v>347616</v>
      </c>
      <c r="S13" s="31">
        <f t="shared" si="0"/>
        <v>-4027</v>
      </c>
      <c r="T13" s="31">
        <f t="shared" si="0"/>
        <v>-29476</v>
      </c>
      <c r="U13" s="31">
        <f t="shared" si="0"/>
        <v>0</v>
      </c>
      <c r="V13" s="31">
        <f t="shared" si="0"/>
        <v>-33503</v>
      </c>
      <c r="W13" s="31">
        <f t="shared" si="0"/>
        <v>-5870816</v>
      </c>
      <c r="X13" s="31">
        <f t="shared" si="0"/>
        <v>3120284</v>
      </c>
      <c r="Y13" s="31">
        <f t="shared" si="0"/>
        <v>-8991100</v>
      </c>
      <c r="Z13" s="32">
        <f>+IF(X13&lt;&gt;0,+(Y13/X13)*100,0)</f>
        <v>-288.15005300799544</v>
      </c>
      <c r="AA13" s="33">
        <f>SUM(AA6:AA12)</f>
        <v>3120284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30634941</v>
      </c>
      <c r="D17" s="18"/>
      <c r="E17" s="19">
        <v>1500000</v>
      </c>
      <c r="F17" s="20">
        <v>1147882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1500000</v>
      </c>
      <c r="R17" s="24">
        <v>1500000</v>
      </c>
      <c r="S17" s="24"/>
      <c r="T17" s="20"/>
      <c r="U17" s="24"/>
      <c r="V17" s="24"/>
      <c r="W17" s="24">
        <v>1500000</v>
      </c>
      <c r="X17" s="20">
        <v>1147882</v>
      </c>
      <c r="Y17" s="24">
        <v>352118</v>
      </c>
      <c r="Z17" s="25">
        <v>30.675452703326648</v>
      </c>
      <c r="AA17" s="26">
        <v>1147882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30634941</v>
      </c>
      <c r="D25" s="29">
        <f t="shared" ref="D25:Y25" si="1">SUM(D15:D24)</f>
        <v>0</v>
      </c>
      <c r="E25" s="35">
        <f t="shared" si="1"/>
        <v>1500000</v>
      </c>
      <c r="F25" s="36">
        <f t="shared" si="1"/>
        <v>1147882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1500000</v>
      </c>
      <c r="R25" s="36">
        <f t="shared" si="1"/>
        <v>1500000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1500000</v>
      </c>
      <c r="X25" s="36">
        <f t="shared" si="1"/>
        <v>1147882</v>
      </c>
      <c r="Y25" s="36">
        <f t="shared" si="1"/>
        <v>352118</v>
      </c>
      <c r="Z25" s="37">
        <f>+IF(X25&lt;&gt;0,+(Y25/X25)*100,0)</f>
        <v>30.675452703326648</v>
      </c>
      <c r="AA25" s="38">
        <f>SUM(AA15:AA24)</f>
        <v>1147882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22509600</v>
      </c>
      <c r="D26" s="29">
        <f>+D13+D25</f>
        <v>0</v>
      </c>
      <c r="E26" s="30">
        <f t="shared" si="2"/>
        <v>-18267587</v>
      </c>
      <c r="F26" s="31">
        <f t="shared" si="2"/>
        <v>4268166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-6184929</v>
      </c>
      <c r="N26" s="31">
        <f t="shared" si="2"/>
        <v>-6184929</v>
      </c>
      <c r="O26" s="31">
        <f t="shared" si="2"/>
        <v>-45384</v>
      </c>
      <c r="P26" s="31">
        <f t="shared" si="2"/>
        <v>0</v>
      </c>
      <c r="Q26" s="31">
        <f t="shared" si="2"/>
        <v>1893000</v>
      </c>
      <c r="R26" s="31">
        <f t="shared" si="2"/>
        <v>1847616</v>
      </c>
      <c r="S26" s="31">
        <f t="shared" si="2"/>
        <v>-4027</v>
      </c>
      <c r="T26" s="31">
        <f t="shared" si="2"/>
        <v>-29476</v>
      </c>
      <c r="U26" s="31">
        <f t="shared" si="2"/>
        <v>0</v>
      </c>
      <c r="V26" s="31">
        <f t="shared" si="2"/>
        <v>-33503</v>
      </c>
      <c r="W26" s="31">
        <f t="shared" si="2"/>
        <v>-4370816</v>
      </c>
      <c r="X26" s="31">
        <f t="shared" si="2"/>
        <v>4268166</v>
      </c>
      <c r="Y26" s="31">
        <f t="shared" si="2"/>
        <v>-8638982</v>
      </c>
      <c r="Z26" s="32">
        <f>+IF(X26&lt;&gt;0,+(Y26/X26)*100,0)</f>
        <v>-202.40501423796542</v>
      </c>
      <c r="AA26" s="33">
        <f>+AA13+AA25</f>
        <v>4268166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605964</v>
      </c>
      <c r="F32" s="20"/>
      <c r="G32" s="20">
        <v>1806983</v>
      </c>
      <c r="H32" s="20"/>
      <c r="I32" s="20"/>
      <c r="J32" s="20">
        <v>1806983</v>
      </c>
      <c r="K32" s="20"/>
      <c r="L32" s="20"/>
      <c r="M32" s="20"/>
      <c r="N32" s="20"/>
      <c r="O32" s="20">
        <v>-235693</v>
      </c>
      <c r="P32" s="20"/>
      <c r="Q32" s="20"/>
      <c r="R32" s="20">
        <v>-235693</v>
      </c>
      <c r="S32" s="20"/>
      <c r="T32" s="20"/>
      <c r="U32" s="20"/>
      <c r="V32" s="20"/>
      <c r="W32" s="20">
        <v>1571290</v>
      </c>
      <c r="X32" s="20"/>
      <c r="Y32" s="20">
        <v>1571290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2997082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2997082</v>
      </c>
      <c r="Y35" s="20">
        <v>-2997082</v>
      </c>
      <c r="Z35" s="21">
        <v>-100</v>
      </c>
      <c r="AA35" s="22">
        <v>2997082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605964</v>
      </c>
      <c r="F37" s="31">
        <f t="shared" si="3"/>
        <v>2997082</v>
      </c>
      <c r="G37" s="31">
        <f t="shared" si="3"/>
        <v>1806983</v>
      </c>
      <c r="H37" s="31">
        <f t="shared" si="3"/>
        <v>0</v>
      </c>
      <c r="I37" s="31">
        <f t="shared" si="3"/>
        <v>0</v>
      </c>
      <c r="J37" s="31">
        <f t="shared" si="3"/>
        <v>1806983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-235693</v>
      </c>
      <c r="P37" s="31">
        <f t="shared" si="3"/>
        <v>0</v>
      </c>
      <c r="Q37" s="31">
        <f t="shared" si="3"/>
        <v>0</v>
      </c>
      <c r="R37" s="31">
        <f t="shared" si="3"/>
        <v>-235693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1571290</v>
      </c>
      <c r="X37" s="31">
        <f t="shared" si="3"/>
        <v>2997082</v>
      </c>
      <c r="Y37" s="31">
        <f t="shared" si="3"/>
        <v>-1425792</v>
      </c>
      <c r="Z37" s="32">
        <f>+IF(X37&lt;&gt;0,+(Y37/X37)*100,0)</f>
        <v>-47.572672352641668</v>
      </c>
      <c r="AA37" s="33">
        <f>SUM(AA29:AA36)</f>
        <v>2997082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-1020000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-1020000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-414036</v>
      </c>
      <c r="F44" s="31">
        <f t="shared" si="5"/>
        <v>2997082</v>
      </c>
      <c r="G44" s="31">
        <f t="shared" si="5"/>
        <v>1806983</v>
      </c>
      <c r="H44" s="31">
        <f t="shared" si="5"/>
        <v>0</v>
      </c>
      <c r="I44" s="31">
        <f t="shared" si="5"/>
        <v>0</v>
      </c>
      <c r="J44" s="31">
        <f t="shared" si="5"/>
        <v>1806983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-235693</v>
      </c>
      <c r="P44" s="31">
        <f t="shared" si="5"/>
        <v>0</v>
      </c>
      <c r="Q44" s="31">
        <f t="shared" si="5"/>
        <v>0</v>
      </c>
      <c r="R44" s="31">
        <f t="shared" si="5"/>
        <v>-235693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1571290</v>
      </c>
      <c r="X44" s="31">
        <f t="shared" si="5"/>
        <v>2997082</v>
      </c>
      <c r="Y44" s="31">
        <f t="shared" si="5"/>
        <v>-1425792</v>
      </c>
      <c r="Z44" s="32">
        <f>+IF(X44&lt;&gt;0,+(Y44/X44)*100,0)</f>
        <v>-47.572672352641668</v>
      </c>
      <c r="AA44" s="33">
        <f>+AA37+AA43</f>
        <v>2997082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22509600</v>
      </c>
      <c r="D45" s="42">
        <f t="shared" si="6"/>
        <v>0</v>
      </c>
      <c r="E45" s="43">
        <f t="shared" si="6"/>
        <v>-17853551</v>
      </c>
      <c r="F45" s="44">
        <f t="shared" si="6"/>
        <v>1271084</v>
      </c>
      <c r="G45" s="44">
        <f t="shared" si="6"/>
        <v>-1806983</v>
      </c>
      <c r="H45" s="44">
        <f t="shared" si="6"/>
        <v>0</v>
      </c>
      <c r="I45" s="44">
        <f t="shared" si="6"/>
        <v>0</v>
      </c>
      <c r="J45" s="44">
        <f t="shared" si="6"/>
        <v>-1806983</v>
      </c>
      <c r="K45" s="44">
        <f t="shared" si="6"/>
        <v>0</v>
      </c>
      <c r="L45" s="44">
        <f t="shared" si="6"/>
        <v>0</v>
      </c>
      <c r="M45" s="44">
        <f t="shared" si="6"/>
        <v>-6184929</v>
      </c>
      <c r="N45" s="44">
        <f t="shared" si="6"/>
        <v>-6184929</v>
      </c>
      <c r="O45" s="44">
        <f t="shared" si="6"/>
        <v>190309</v>
      </c>
      <c r="P45" s="44">
        <f t="shared" si="6"/>
        <v>0</v>
      </c>
      <c r="Q45" s="44">
        <f t="shared" si="6"/>
        <v>1893000</v>
      </c>
      <c r="R45" s="44">
        <f t="shared" si="6"/>
        <v>2083309</v>
      </c>
      <c r="S45" s="44">
        <f t="shared" si="6"/>
        <v>-4027</v>
      </c>
      <c r="T45" s="44">
        <f t="shared" si="6"/>
        <v>-29476</v>
      </c>
      <c r="U45" s="44">
        <f t="shared" si="6"/>
        <v>0</v>
      </c>
      <c r="V45" s="44">
        <f t="shared" si="6"/>
        <v>-33503</v>
      </c>
      <c r="W45" s="44">
        <f t="shared" si="6"/>
        <v>-5942106</v>
      </c>
      <c r="X45" s="44">
        <f t="shared" si="6"/>
        <v>1271084</v>
      </c>
      <c r="Y45" s="44">
        <f t="shared" si="6"/>
        <v>-7213190</v>
      </c>
      <c r="Z45" s="45">
        <f>+IF(X45&lt;&gt;0,+(Y45/X45)*100,0)</f>
        <v>-567.48334492448964</v>
      </c>
      <c r="AA45" s="46">
        <f>+AA26-AA44</f>
        <v>1271084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17935973</v>
      </c>
      <c r="D6" s="18"/>
      <c r="E6" s="19">
        <v>-23051193</v>
      </c>
      <c r="F6" s="20">
        <v>-31980877</v>
      </c>
      <c r="G6" s="20">
        <v>15768554</v>
      </c>
      <c r="H6" s="20">
        <v>-1094427</v>
      </c>
      <c r="I6" s="20">
        <v>272126</v>
      </c>
      <c r="J6" s="20">
        <v>14946253</v>
      </c>
      <c r="K6" s="20">
        <v>-4750157</v>
      </c>
      <c r="L6" s="20">
        <v>-1672412</v>
      </c>
      <c r="M6" s="20">
        <v>-2015390</v>
      </c>
      <c r="N6" s="20">
        <v>-8437959</v>
      </c>
      <c r="O6" s="20">
        <v>-355325</v>
      </c>
      <c r="P6" s="20">
        <v>-1821491</v>
      </c>
      <c r="Q6" s="20">
        <v>-862685</v>
      </c>
      <c r="R6" s="20">
        <v>-3039501</v>
      </c>
      <c r="S6" s="20">
        <v>-272909</v>
      </c>
      <c r="T6" s="20">
        <v>-15329557</v>
      </c>
      <c r="U6" s="20">
        <v>-2993604</v>
      </c>
      <c r="V6" s="20">
        <v>-18596070</v>
      </c>
      <c r="W6" s="20">
        <v>-15127277</v>
      </c>
      <c r="X6" s="20">
        <v>-31980877</v>
      </c>
      <c r="Y6" s="20">
        <v>16853600</v>
      </c>
      <c r="Z6" s="21">
        <v>-52.698992588602245</v>
      </c>
      <c r="AA6" s="22">
        <v>-31980877</v>
      </c>
    </row>
    <row r="7" spans="1:27" x14ac:dyDescent="0.25">
      <c r="A7" s="23" t="s">
        <v>35</v>
      </c>
      <c r="B7" s="17" t="s">
        <v>32</v>
      </c>
      <c r="C7" s="18">
        <v>2043028</v>
      </c>
      <c r="D7" s="18"/>
      <c r="E7" s="19">
        <v>1733836</v>
      </c>
      <c r="F7" s="20">
        <v>-958189</v>
      </c>
      <c r="G7" s="20">
        <v>2327690</v>
      </c>
      <c r="H7" s="20">
        <v>403098</v>
      </c>
      <c r="I7" s="20">
        <v>-1005552</v>
      </c>
      <c r="J7" s="20">
        <v>1725236</v>
      </c>
      <c r="K7" s="20">
        <v>282370</v>
      </c>
      <c r="L7" s="20">
        <v>146012</v>
      </c>
      <c r="M7" s="20">
        <v>416698</v>
      </c>
      <c r="N7" s="20">
        <v>845080</v>
      </c>
      <c r="O7" s="20">
        <v>326999</v>
      </c>
      <c r="P7" s="20">
        <v>695489</v>
      </c>
      <c r="Q7" s="20">
        <v>221617</v>
      </c>
      <c r="R7" s="20">
        <v>1244105</v>
      </c>
      <c r="S7" s="20">
        <v>268353</v>
      </c>
      <c r="T7" s="20">
        <v>379991</v>
      </c>
      <c r="U7" s="20">
        <v>-348296</v>
      </c>
      <c r="V7" s="20">
        <v>300048</v>
      </c>
      <c r="W7" s="20">
        <v>4114469</v>
      </c>
      <c r="X7" s="20">
        <v>-958189</v>
      </c>
      <c r="Y7" s="20">
        <v>5072658</v>
      </c>
      <c r="Z7" s="21">
        <v>-529.40056711149884</v>
      </c>
      <c r="AA7" s="22">
        <v>-958189</v>
      </c>
    </row>
    <row r="8" spans="1:27" x14ac:dyDescent="0.25">
      <c r="A8" s="23" t="s">
        <v>36</v>
      </c>
      <c r="B8" s="17" t="s">
        <v>32</v>
      </c>
      <c r="C8" s="18">
        <v>3019744</v>
      </c>
      <c r="D8" s="18"/>
      <c r="E8" s="19"/>
      <c r="F8" s="20">
        <v>388184</v>
      </c>
      <c r="G8" s="20">
        <v>2837026</v>
      </c>
      <c r="H8" s="20">
        <v>42456</v>
      </c>
      <c r="I8" s="20">
        <v>17743</v>
      </c>
      <c r="J8" s="20">
        <v>2897225</v>
      </c>
      <c r="K8" s="20">
        <v>29084</v>
      </c>
      <c r="L8" s="20">
        <v>99209</v>
      </c>
      <c r="M8" s="20">
        <v>108780</v>
      </c>
      <c r="N8" s="20">
        <v>237073</v>
      </c>
      <c r="O8" s="20">
        <v>64177</v>
      </c>
      <c r="P8" s="20">
        <v>-2942314</v>
      </c>
      <c r="Q8" s="20">
        <v>51967</v>
      </c>
      <c r="R8" s="20">
        <v>-2826170</v>
      </c>
      <c r="S8" s="20">
        <v>68613</v>
      </c>
      <c r="T8" s="20">
        <v>76582</v>
      </c>
      <c r="U8" s="20">
        <v>2656323</v>
      </c>
      <c r="V8" s="20">
        <v>2801518</v>
      </c>
      <c r="W8" s="20">
        <v>3109646</v>
      </c>
      <c r="X8" s="20">
        <v>388184</v>
      </c>
      <c r="Y8" s="20">
        <v>2721462</v>
      </c>
      <c r="Z8" s="21">
        <v>701.07526327720871</v>
      </c>
      <c r="AA8" s="22">
        <v>388184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320000</v>
      </c>
      <c r="F10" s="20">
        <v>328978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328978</v>
      </c>
      <c r="Y10" s="20">
        <v>-328978</v>
      </c>
      <c r="Z10" s="21">
        <v>-100</v>
      </c>
      <c r="AA10" s="22">
        <v>328978</v>
      </c>
    </row>
    <row r="11" spans="1:27" x14ac:dyDescent="0.25">
      <c r="A11" s="23" t="s">
        <v>39</v>
      </c>
      <c r="B11" s="17" t="s">
        <v>32</v>
      </c>
      <c r="C11" s="18">
        <v>4395451</v>
      </c>
      <c r="D11" s="18"/>
      <c r="E11" s="19">
        <v>1867714</v>
      </c>
      <c r="F11" s="20">
        <v>4188504</v>
      </c>
      <c r="G11" s="24">
        <v>4656673</v>
      </c>
      <c r="H11" s="24">
        <v>235980</v>
      </c>
      <c r="I11" s="24">
        <v>241957</v>
      </c>
      <c r="J11" s="20">
        <v>5134610</v>
      </c>
      <c r="K11" s="24">
        <v>742905</v>
      </c>
      <c r="L11" s="24">
        <v>439205</v>
      </c>
      <c r="M11" s="20">
        <v>514165</v>
      </c>
      <c r="N11" s="24">
        <v>1696275</v>
      </c>
      <c r="O11" s="24">
        <v>301761</v>
      </c>
      <c r="P11" s="24">
        <v>626822</v>
      </c>
      <c r="Q11" s="20">
        <v>227303</v>
      </c>
      <c r="R11" s="24">
        <v>1155886</v>
      </c>
      <c r="S11" s="24">
        <v>141750</v>
      </c>
      <c r="T11" s="20">
        <v>315424</v>
      </c>
      <c r="U11" s="24">
        <v>879525</v>
      </c>
      <c r="V11" s="24">
        <v>1336699</v>
      </c>
      <c r="W11" s="24">
        <v>9323470</v>
      </c>
      <c r="X11" s="20">
        <v>4188504</v>
      </c>
      <c r="Y11" s="24">
        <v>5134966</v>
      </c>
      <c r="Z11" s="25">
        <v>122.59665980980321</v>
      </c>
      <c r="AA11" s="26">
        <v>4188504</v>
      </c>
    </row>
    <row r="12" spans="1:27" x14ac:dyDescent="0.25">
      <c r="A12" s="23" t="s">
        <v>40</v>
      </c>
      <c r="B12" s="17" t="s">
        <v>32</v>
      </c>
      <c r="C12" s="18">
        <v>-162439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27231757</v>
      </c>
      <c r="D13" s="29">
        <f>SUM(D6:D12)</f>
        <v>0</v>
      </c>
      <c r="E13" s="30">
        <f t="shared" si="0"/>
        <v>-19129643</v>
      </c>
      <c r="F13" s="31">
        <f t="shared" si="0"/>
        <v>-28033400</v>
      </c>
      <c r="G13" s="31">
        <f t="shared" si="0"/>
        <v>25427504</v>
      </c>
      <c r="H13" s="31">
        <f t="shared" si="0"/>
        <v>-412893</v>
      </c>
      <c r="I13" s="31">
        <f t="shared" si="0"/>
        <v>-473726</v>
      </c>
      <c r="J13" s="31">
        <f t="shared" si="0"/>
        <v>24540885</v>
      </c>
      <c r="K13" s="31">
        <f t="shared" si="0"/>
        <v>-3695798</v>
      </c>
      <c r="L13" s="31">
        <f t="shared" si="0"/>
        <v>-987986</v>
      </c>
      <c r="M13" s="31">
        <f t="shared" si="0"/>
        <v>-975747</v>
      </c>
      <c r="N13" s="31">
        <f t="shared" si="0"/>
        <v>-5659531</v>
      </c>
      <c r="O13" s="31">
        <f t="shared" si="0"/>
        <v>337612</v>
      </c>
      <c r="P13" s="31">
        <f t="shared" si="0"/>
        <v>-3441494</v>
      </c>
      <c r="Q13" s="31">
        <f t="shared" si="0"/>
        <v>-361798</v>
      </c>
      <c r="R13" s="31">
        <f t="shared" si="0"/>
        <v>-3465680</v>
      </c>
      <c r="S13" s="31">
        <f t="shared" si="0"/>
        <v>205807</v>
      </c>
      <c r="T13" s="31">
        <f t="shared" si="0"/>
        <v>-14557560</v>
      </c>
      <c r="U13" s="31">
        <f t="shared" si="0"/>
        <v>193948</v>
      </c>
      <c r="V13" s="31">
        <f t="shared" si="0"/>
        <v>-14157805</v>
      </c>
      <c r="W13" s="31">
        <f t="shared" si="0"/>
        <v>1257869</v>
      </c>
      <c r="X13" s="31">
        <f t="shared" si="0"/>
        <v>-28033400</v>
      </c>
      <c r="Y13" s="31">
        <f t="shared" si="0"/>
        <v>29291269</v>
      </c>
      <c r="Z13" s="32">
        <f>+IF(X13&lt;&gt;0,+(Y13/X13)*100,0)</f>
        <v>-104.48703689170775</v>
      </c>
      <c r="AA13" s="33">
        <f>SUM(AA6:AA12)</f>
        <v>-28033400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3073176</v>
      </c>
      <c r="D17" s="18"/>
      <c r="E17" s="19">
        <v>13051426</v>
      </c>
      <c r="F17" s="20">
        <v>15461289</v>
      </c>
      <c r="G17" s="24">
        <v>-7995704</v>
      </c>
      <c r="H17" s="24">
        <v>66545</v>
      </c>
      <c r="I17" s="24">
        <v>668048</v>
      </c>
      <c r="J17" s="20">
        <v>-7261111</v>
      </c>
      <c r="K17" s="24">
        <v>4081926</v>
      </c>
      <c r="L17" s="24">
        <v>1139264</v>
      </c>
      <c r="M17" s="20">
        <v>1416028</v>
      </c>
      <c r="N17" s="24">
        <v>6637218</v>
      </c>
      <c r="O17" s="24">
        <v>157337</v>
      </c>
      <c r="P17" s="24">
        <v>-3725717</v>
      </c>
      <c r="Q17" s="20">
        <v>1515354</v>
      </c>
      <c r="R17" s="24">
        <v>-2053026</v>
      </c>
      <c r="S17" s="24"/>
      <c r="T17" s="20">
        <v>1157829</v>
      </c>
      <c r="U17" s="24">
        <v>3296672</v>
      </c>
      <c r="V17" s="24">
        <v>4454501</v>
      </c>
      <c r="W17" s="24">
        <v>1777582</v>
      </c>
      <c r="X17" s="20">
        <v>15461289</v>
      </c>
      <c r="Y17" s="24">
        <v>-13683707</v>
      </c>
      <c r="Z17" s="25">
        <v>-88.503015498901803</v>
      </c>
      <c r="AA17" s="26">
        <v>15461289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3073176</v>
      </c>
      <c r="D25" s="29">
        <f t="shared" ref="D25:Y25" si="1">SUM(D15:D24)</f>
        <v>0</v>
      </c>
      <c r="E25" s="35">
        <f t="shared" si="1"/>
        <v>13051426</v>
      </c>
      <c r="F25" s="36">
        <f t="shared" si="1"/>
        <v>15461289</v>
      </c>
      <c r="G25" s="36">
        <f t="shared" si="1"/>
        <v>-7995704</v>
      </c>
      <c r="H25" s="36">
        <f t="shared" si="1"/>
        <v>66545</v>
      </c>
      <c r="I25" s="36">
        <f t="shared" si="1"/>
        <v>668048</v>
      </c>
      <c r="J25" s="36">
        <f t="shared" si="1"/>
        <v>-7261111</v>
      </c>
      <c r="K25" s="36">
        <f t="shared" si="1"/>
        <v>4081926</v>
      </c>
      <c r="L25" s="36">
        <f t="shared" si="1"/>
        <v>1139264</v>
      </c>
      <c r="M25" s="36">
        <f t="shared" si="1"/>
        <v>1416028</v>
      </c>
      <c r="N25" s="36">
        <f t="shared" si="1"/>
        <v>6637218</v>
      </c>
      <c r="O25" s="36">
        <f t="shared" si="1"/>
        <v>157337</v>
      </c>
      <c r="P25" s="36">
        <f t="shared" si="1"/>
        <v>-3725717</v>
      </c>
      <c r="Q25" s="36">
        <f t="shared" si="1"/>
        <v>1515354</v>
      </c>
      <c r="R25" s="36">
        <f t="shared" si="1"/>
        <v>-2053026</v>
      </c>
      <c r="S25" s="36">
        <f t="shared" si="1"/>
        <v>0</v>
      </c>
      <c r="T25" s="36">
        <f t="shared" si="1"/>
        <v>1157829</v>
      </c>
      <c r="U25" s="36">
        <f t="shared" si="1"/>
        <v>3296672</v>
      </c>
      <c r="V25" s="36">
        <f t="shared" si="1"/>
        <v>4454501</v>
      </c>
      <c r="W25" s="36">
        <f t="shared" si="1"/>
        <v>1777582</v>
      </c>
      <c r="X25" s="36">
        <f t="shared" si="1"/>
        <v>15461289</v>
      </c>
      <c r="Y25" s="36">
        <f t="shared" si="1"/>
        <v>-13683707</v>
      </c>
      <c r="Z25" s="37">
        <f>+IF(X25&lt;&gt;0,+(Y25/X25)*100,0)</f>
        <v>-88.503015498901803</v>
      </c>
      <c r="AA25" s="38">
        <f>SUM(AA15:AA24)</f>
        <v>15461289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30304933</v>
      </c>
      <c r="D26" s="29">
        <f>+D13+D25</f>
        <v>0</v>
      </c>
      <c r="E26" s="30">
        <f t="shared" si="2"/>
        <v>-6078217</v>
      </c>
      <c r="F26" s="31">
        <f t="shared" si="2"/>
        <v>-12572111</v>
      </c>
      <c r="G26" s="31">
        <f t="shared" si="2"/>
        <v>17431800</v>
      </c>
      <c r="H26" s="31">
        <f t="shared" si="2"/>
        <v>-346348</v>
      </c>
      <c r="I26" s="31">
        <f t="shared" si="2"/>
        <v>194322</v>
      </c>
      <c r="J26" s="31">
        <f t="shared" si="2"/>
        <v>17279774</v>
      </c>
      <c r="K26" s="31">
        <f t="shared" si="2"/>
        <v>386128</v>
      </c>
      <c r="L26" s="31">
        <f t="shared" si="2"/>
        <v>151278</v>
      </c>
      <c r="M26" s="31">
        <f t="shared" si="2"/>
        <v>440281</v>
      </c>
      <c r="N26" s="31">
        <f t="shared" si="2"/>
        <v>977687</v>
      </c>
      <c r="O26" s="31">
        <f t="shared" si="2"/>
        <v>494949</v>
      </c>
      <c r="P26" s="31">
        <f t="shared" si="2"/>
        <v>-7167211</v>
      </c>
      <c r="Q26" s="31">
        <f t="shared" si="2"/>
        <v>1153556</v>
      </c>
      <c r="R26" s="31">
        <f t="shared" si="2"/>
        <v>-5518706</v>
      </c>
      <c r="S26" s="31">
        <f t="shared" si="2"/>
        <v>205807</v>
      </c>
      <c r="T26" s="31">
        <f t="shared" si="2"/>
        <v>-13399731</v>
      </c>
      <c r="U26" s="31">
        <f t="shared" si="2"/>
        <v>3490620</v>
      </c>
      <c r="V26" s="31">
        <f t="shared" si="2"/>
        <v>-9703304</v>
      </c>
      <c r="W26" s="31">
        <f t="shared" si="2"/>
        <v>3035451</v>
      </c>
      <c r="X26" s="31">
        <f t="shared" si="2"/>
        <v>-12572111</v>
      </c>
      <c r="Y26" s="31">
        <f t="shared" si="2"/>
        <v>15607562</v>
      </c>
      <c r="Z26" s="32">
        <f>+IF(X26&lt;&gt;0,+(Y26/X26)*100,0)</f>
        <v>-124.14432230195868</v>
      </c>
      <c r="AA26" s="33">
        <f>+AA13+AA25</f>
        <v>-12572111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-68864</v>
      </c>
      <c r="D31" s="18"/>
      <c r="E31" s="19"/>
      <c r="F31" s="20"/>
      <c r="G31" s="20">
        <v>-68865</v>
      </c>
      <c r="H31" s="20">
        <v>-114</v>
      </c>
      <c r="I31" s="20">
        <v>-2911</v>
      </c>
      <c r="J31" s="20">
        <v>-71890</v>
      </c>
      <c r="K31" s="20">
        <v>-2961</v>
      </c>
      <c r="L31" s="20">
        <v>-263</v>
      </c>
      <c r="M31" s="20"/>
      <c r="N31" s="20">
        <v>-3224</v>
      </c>
      <c r="O31" s="20">
        <v>-1857</v>
      </c>
      <c r="P31" s="20">
        <v>-114</v>
      </c>
      <c r="Q31" s="20">
        <v>-536</v>
      </c>
      <c r="R31" s="20">
        <v>-2507</v>
      </c>
      <c r="S31" s="20">
        <v>-12</v>
      </c>
      <c r="T31" s="20">
        <v>-1998</v>
      </c>
      <c r="U31" s="20">
        <v>-137</v>
      </c>
      <c r="V31" s="20">
        <v>-2147</v>
      </c>
      <c r="W31" s="20">
        <v>-79768</v>
      </c>
      <c r="X31" s="20"/>
      <c r="Y31" s="20">
        <v>-79768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-1240819</v>
      </c>
      <c r="D32" s="18"/>
      <c r="E32" s="19">
        <v>2187715</v>
      </c>
      <c r="F32" s="20">
        <v>3507463</v>
      </c>
      <c r="G32" s="20">
        <v>-2447207</v>
      </c>
      <c r="H32" s="20">
        <v>85897</v>
      </c>
      <c r="I32" s="20">
        <v>-1200457</v>
      </c>
      <c r="J32" s="20">
        <v>-3561767</v>
      </c>
      <c r="K32" s="20">
        <v>36444</v>
      </c>
      <c r="L32" s="20">
        <v>68110</v>
      </c>
      <c r="M32" s="20">
        <v>127678</v>
      </c>
      <c r="N32" s="20">
        <v>232232</v>
      </c>
      <c r="O32" s="20">
        <v>39646</v>
      </c>
      <c r="P32" s="20">
        <v>-133255</v>
      </c>
      <c r="Q32" s="20">
        <v>-57454</v>
      </c>
      <c r="R32" s="20">
        <v>-151063</v>
      </c>
      <c r="S32" s="20">
        <v>-73173</v>
      </c>
      <c r="T32" s="20">
        <v>-13728710</v>
      </c>
      <c r="U32" s="20">
        <v>3319702</v>
      </c>
      <c r="V32" s="20">
        <v>-10482181</v>
      </c>
      <c r="W32" s="20">
        <v>-13962779</v>
      </c>
      <c r="X32" s="20">
        <v>3507463</v>
      </c>
      <c r="Y32" s="20">
        <v>-17470242</v>
      </c>
      <c r="Z32" s="21">
        <v>-498.08770612833263</v>
      </c>
      <c r="AA32" s="22">
        <v>3507463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-35418427</v>
      </c>
      <c r="D34" s="18"/>
      <c r="E34" s="19"/>
      <c r="F34" s="20"/>
      <c r="G34" s="20">
        <v>-33632772</v>
      </c>
      <c r="H34" s="20">
        <v>-1785655</v>
      </c>
      <c r="I34" s="20"/>
      <c r="J34" s="20">
        <v>-35418427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-35418427</v>
      </c>
      <c r="X34" s="20"/>
      <c r="Y34" s="20">
        <v>-35418427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6698931</v>
      </c>
      <c r="D35" s="18"/>
      <c r="E35" s="19">
        <v>1556454</v>
      </c>
      <c r="F35" s="20">
        <v>1556454</v>
      </c>
      <c r="G35" s="20">
        <v>6304111</v>
      </c>
      <c r="H35" s="20">
        <v>167198</v>
      </c>
      <c r="I35" s="20">
        <v>22532</v>
      </c>
      <c r="J35" s="20">
        <v>6493841</v>
      </c>
      <c r="K35" s="20">
        <v>18792</v>
      </c>
      <c r="L35" s="20">
        <v>-1100</v>
      </c>
      <c r="M35" s="20">
        <v>55883</v>
      </c>
      <c r="N35" s="20">
        <v>73575</v>
      </c>
      <c r="O35" s="20">
        <v>39001</v>
      </c>
      <c r="P35" s="20">
        <v>19755</v>
      </c>
      <c r="Q35" s="20">
        <v>22178</v>
      </c>
      <c r="R35" s="20">
        <v>80934</v>
      </c>
      <c r="S35" s="20">
        <v>32773</v>
      </c>
      <c r="T35" s="20">
        <v>37291</v>
      </c>
      <c r="U35" s="20">
        <v>-158821</v>
      </c>
      <c r="V35" s="20">
        <v>-88757</v>
      </c>
      <c r="W35" s="20">
        <v>6559593</v>
      </c>
      <c r="X35" s="20">
        <v>1556454</v>
      </c>
      <c r="Y35" s="20">
        <v>5003139</v>
      </c>
      <c r="Z35" s="21">
        <v>321.44470700708149</v>
      </c>
      <c r="AA35" s="22">
        <v>1556454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-30029179</v>
      </c>
      <c r="D37" s="29">
        <f t="shared" ref="D37:Y37" si="3">SUM(D29:D36)</f>
        <v>0</v>
      </c>
      <c r="E37" s="30">
        <f t="shared" si="3"/>
        <v>3744169</v>
      </c>
      <c r="F37" s="31">
        <f t="shared" si="3"/>
        <v>5063917</v>
      </c>
      <c r="G37" s="31">
        <f t="shared" si="3"/>
        <v>-29844733</v>
      </c>
      <c r="H37" s="31">
        <f t="shared" si="3"/>
        <v>-1532674</v>
      </c>
      <c r="I37" s="31">
        <f t="shared" si="3"/>
        <v>-1180836</v>
      </c>
      <c r="J37" s="31">
        <f t="shared" si="3"/>
        <v>-32558243</v>
      </c>
      <c r="K37" s="31">
        <f t="shared" si="3"/>
        <v>52275</v>
      </c>
      <c r="L37" s="31">
        <f t="shared" si="3"/>
        <v>66747</v>
      </c>
      <c r="M37" s="31">
        <f t="shared" si="3"/>
        <v>183561</v>
      </c>
      <c r="N37" s="31">
        <f t="shared" si="3"/>
        <v>302583</v>
      </c>
      <c r="O37" s="31">
        <f t="shared" si="3"/>
        <v>76790</v>
      </c>
      <c r="P37" s="31">
        <f t="shared" si="3"/>
        <v>-113614</v>
      </c>
      <c r="Q37" s="31">
        <f t="shared" si="3"/>
        <v>-35812</v>
      </c>
      <c r="R37" s="31">
        <f t="shared" si="3"/>
        <v>-72636</v>
      </c>
      <c r="S37" s="31">
        <f t="shared" si="3"/>
        <v>-40412</v>
      </c>
      <c r="T37" s="31">
        <f t="shared" si="3"/>
        <v>-13693417</v>
      </c>
      <c r="U37" s="31">
        <f t="shared" si="3"/>
        <v>3160744</v>
      </c>
      <c r="V37" s="31">
        <f t="shared" si="3"/>
        <v>-10573085</v>
      </c>
      <c r="W37" s="31">
        <f t="shared" si="3"/>
        <v>-42901381</v>
      </c>
      <c r="X37" s="31">
        <f t="shared" si="3"/>
        <v>5063917</v>
      </c>
      <c r="Y37" s="31">
        <f t="shared" si="3"/>
        <v>-47965298</v>
      </c>
      <c r="Z37" s="32">
        <f>+IF(X37&lt;&gt;0,+(Y37/X37)*100,0)</f>
        <v>-947.19755477824776</v>
      </c>
      <c r="AA37" s="33">
        <f>SUM(AA29:AA36)</f>
        <v>5063917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-30029179</v>
      </c>
      <c r="D44" s="29">
        <f>+D37+D43</f>
        <v>0</v>
      </c>
      <c r="E44" s="30">
        <f t="shared" si="5"/>
        <v>3744169</v>
      </c>
      <c r="F44" s="31">
        <f t="shared" si="5"/>
        <v>5063917</v>
      </c>
      <c r="G44" s="31">
        <f t="shared" si="5"/>
        <v>-29844733</v>
      </c>
      <c r="H44" s="31">
        <f t="shared" si="5"/>
        <v>-1532674</v>
      </c>
      <c r="I44" s="31">
        <f t="shared" si="5"/>
        <v>-1180836</v>
      </c>
      <c r="J44" s="31">
        <f t="shared" si="5"/>
        <v>-32558243</v>
      </c>
      <c r="K44" s="31">
        <f t="shared" si="5"/>
        <v>52275</v>
      </c>
      <c r="L44" s="31">
        <f t="shared" si="5"/>
        <v>66747</v>
      </c>
      <c r="M44" s="31">
        <f t="shared" si="5"/>
        <v>183561</v>
      </c>
      <c r="N44" s="31">
        <f t="shared" si="5"/>
        <v>302583</v>
      </c>
      <c r="O44" s="31">
        <f t="shared" si="5"/>
        <v>76790</v>
      </c>
      <c r="P44" s="31">
        <f t="shared" si="5"/>
        <v>-113614</v>
      </c>
      <c r="Q44" s="31">
        <f t="shared" si="5"/>
        <v>-35812</v>
      </c>
      <c r="R44" s="31">
        <f t="shared" si="5"/>
        <v>-72636</v>
      </c>
      <c r="S44" s="31">
        <f t="shared" si="5"/>
        <v>-40412</v>
      </c>
      <c r="T44" s="31">
        <f t="shared" si="5"/>
        <v>-13693417</v>
      </c>
      <c r="U44" s="31">
        <f t="shared" si="5"/>
        <v>3160744</v>
      </c>
      <c r="V44" s="31">
        <f t="shared" si="5"/>
        <v>-10573085</v>
      </c>
      <c r="W44" s="31">
        <f t="shared" si="5"/>
        <v>-42901381</v>
      </c>
      <c r="X44" s="31">
        <f t="shared" si="5"/>
        <v>5063917</v>
      </c>
      <c r="Y44" s="31">
        <f t="shared" si="5"/>
        <v>-47965298</v>
      </c>
      <c r="Z44" s="32">
        <f>+IF(X44&lt;&gt;0,+(Y44/X44)*100,0)</f>
        <v>-947.19755477824776</v>
      </c>
      <c r="AA44" s="33">
        <f>+AA37+AA43</f>
        <v>5063917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60334112</v>
      </c>
      <c r="D45" s="42">
        <f t="shared" si="6"/>
        <v>0</v>
      </c>
      <c r="E45" s="43">
        <f t="shared" si="6"/>
        <v>-9822386</v>
      </c>
      <c r="F45" s="44">
        <f t="shared" si="6"/>
        <v>-17636028</v>
      </c>
      <c r="G45" s="44">
        <f t="shared" si="6"/>
        <v>47276533</v>
      </c>
      <c r="H45" s="44">
        <f t="shared" si="6"/>
        <v>1186326</v>
      </c>
      <c r="I45" s="44">
        <f t="shared" si="6"/>
        <v>1375158</v>
      </c>
      <c r="J45" s="44">
        <f t="shared" si="6"/>
        <v>49838017</v>
      </c>
      <c r="K45" s="44">
        <f t="shared" si="6"/>
        <v>333853</v>
      </c>
      <c r="L45" s="44">
        <f t="shared" si="6"/>
        <v>84531</v>
      </c>
      <c r="M45" s="44">
        <f t="shared" si="6"/>
        <v>256720</v>
      </c>
      <c r="N45" s="44">
        <f t="shared" si="6"/>
        <v>675104</v>
      </c>
      <c r="O45" s="44">
        <f t="shared" si="6"/>
        <v>418159</v>
      </c>
      <c r="P45" s="44">
        <f t="shared" si="6"/>
        <v>-7053597</v>
      </c>
      <c r="Q45" s="44">
        <f t="shared" si="6"/>
        <v>1189368</v>
      </c>
      <c r="R45" s="44">
        <f t="shared" si="6"/>
        <v>-5446070</v>
      </c>
      <c r="S45" s="44">
        <f t="shared" si="6"/>
        <v>246219</v>
      </c>
      <c r="T45" s="44">
        <f t="shared" si="6"/>
        <v>293686</v>
      </c>
      <c r="U45" s="44">
        <f t="shared" si="6"/>
        <v>329876</v>
      </c>
      <c r="V45" s="44">
        <f t="shared" si="6"/>
        <v>869781</v>
      </c>
      <c r="W45" s="44">
        <f t="shared" si="6"/>
        <v>45936832</v>
      </c>
      <c r="X45" s="44">
        <f t="shared" si="6"/>
        <v>-17636028</v>
      </c>
      <c r="Y45" s="44">
        <f t="shared" si="6"/>
        <v>63572860</v>
      </c>
      <c r="Z45" s="45">
        <f>+IF(X45&lt;&gt;0,+(Y45/X45)*100,0)</f>
        <v>-360.47153021077082</v>
      </c>
      <c r="AA45" s="46">
        <f>+AA26-AA44</f>
        <v>-17636028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-9724529</v>
      </c>
      <c r="D47" s="18"/>
      <c r="E47" s="19">
        <v>-9822386</v>
      </c>
      <c r="F47" s="20">
        <v>-17636028</v>
      </c>
      <c r="G47" s="20"/>
      <c r="H47" s="20"/>
      <c r="I47" s="20"/>
      <c r="J47" s="20"/>
      <c r="K47" s="20"/>
      <c r="L47" s="20">
        <v>-3198774</v>
      </c>
      <c r="M47" s="20">
        <v>-850957</v>
      </c>
      <c r="N47" s="20">
        <v>-4049731</v>
      </c>
      <c r="O47" s="20">
        <v>-964800</v>
      </c>
      <c r="P47" s="20">
        <v>-12460370</v>
      </c>
      <c r="Q47" s="20">
        <v>138537</v>
      </c>
      <c r="R47" s="20">
        <v>-13286633</v>
      </c>
      <c r="S47" s="20">
        <v>-748441</v>
      </c>
      <c r="T47" s="20">
        <v>-849653</v>
      </c>
      <c r="U47" s="20">
        <v>-2195197</v>
      </c>
      <c r="V47" s="20">
        <v>-3793291</v>
      </c>
      <c r="W47" s="20">
        <v>-21129655</v>
      </c>
      <c r="X47" s="20">
        <v>-17636028</v>
      </c>
      <c r="Y47" s="20">
        <v>-3493627</v>
      </c>
      <c r="Z47" s="47">
        <v>19.809602252842872</v>
      </c>
      <c r="AA47" s="22">
        <v>-17636028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-9724529</v>
      </c>
      <c r="D50" s="50">
        <f t="shared" ref="D50:Y50" si="7">SUM(D47:D49)</f>
        <v>0</v>
      </c>
      <c r="E50" s="51">
        <f t="shared" si="7"/>
        <v>-9822386</v>
      </c>
      <c r="F50" s="52">
        <f t="shared" si="7"/>
        <v>-17636028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-3198774</v>
      </c>
      <c r="M50" s="52">
        <f t="shared" si="7"/>
        <v>-850957</v>
      </c>
      <c r="N50" s="52">
        <f t="shared" si="7"/>
        <v>-4049731</v>
      </c>
      <c r="O50" s="52">
        <f t="shared" si="7"/>
        <v>-964800</v>
      </c>
      <c r="P50" s="52">
        <f t="shared" si="7"/>
        <v>-12460370</v>
      </c>
      <c r="Q50" s="52">
        <f t="shared" si="7"/>
        <v>138537</v>
      </c>
      <c r="R50" s="52">
        <f t="shared" si="7"/>
        <v>-13286633</v>
      </c>
      <c r="S50" s="52">
        <f t="shared" si="7"/>
        <v>-748441</v>
      </c>
      <c r="T50" s="52">
        <f t="shared" si="7"/>
        <v>-849653</v>
      </c>
      <c r="U50" s="52">
        <f t="shared" si="7"/>
        <v>-2195197</v>
      </c>
      <c r="V50" s="52">
        <f t="shared" si="7"/>
        <v>-3793291</v>
      </c>
      <c r="W50" s="52">
        <f t="shared" si="7"/>
        <v>-21129655</v>
      </c>
      <c r="X50" s="52">
        <f t="shared" si="7"/>
        <v>-17636028</v>
      </c>
      <c r="Y50" s="52">
        <f t="shared" si="7"/>
        <v>-3493627</v>
      </c>
      <c r="Z50" s="53">
        <f>+IF(X50&lt;&gt;0,+(Y50/X50)*100,0)</f>
        <v>19.809602252842872</v>
      </c>
      <c r="AA50" s="54">
        <f>SUM(AA47:AA49)</f>
        <v>-17636028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38572000</v>
      </c>
      <c r="G6" s="20">
        <v>-3640349</v>
      </c>
      <c r="H6" s="20">
        <v>-2047455</v>
      </c>
      <c r="I6" s="20">
        <v>-7417736</v>
      </c>
      <c r="J6" s="20">
        <v>-13105540</v>
      </c>
      <c r="K6" s="20">
        <v>938030</v>
      </c>
      <c r="L6" s="20">
        <v>-2260050</v>
      </c>
      <c r="M6" s="20">
        <v>-10526777</v>
      </c>
      <c r="N6" s="20">
        <v>-11848797</v>
      </c>
      <c r="O6" s="20">
        <v>-30841</v>
      </c>
      <c r="P6" s="20">
        <v>1196279</v>
      </c>
      <c r="Q6" s="20">
        <v>-13322893</v>
      </c>
      <c r="R6" s="20">
        <v>-12157455</v>
      </c>
      <c r="S6" s="20">
        <v>982759</v>
      </c>
      <c r="T6" s="20">
        <v>1334044</v>
      </c>
      <c r="U6" s="20">
        <v>1224075</v>
      </c>
      <c r="V6" s="20">
        <v>3540878</v>
      </c>
      <c r="W6" s="20">
        <v>-33570914</v>
      </c>
      <c r="X6" s="20">
        <v>38572000</v>
      </c>
      <c r="Y6" s="20">
        <v>-72142914</v>
      </c>
      <c r="Z6" s="21">
        <v>-187.03441356424349</v>
      </c>
      <c r="AA6" s="22">
        <v>38572000</v>
      </c>
    </row>
    <row r="7" spans="1:27" x14ac:dyDescent="0.25">
      <c r="A7" s="23" t="s">
        <v>35</v>
      </c>
      <c r="B7" s="17" t="s">
        <v>32</v>
      </c>
      <c r="C7" s="18">
        <v>42406162</v>
      </c>
      <c r="D7" s="18"/>
      <c r="E7" s="19">
        <v>18225629</v>
      </c>
      <c r="F7" s="20">
        <v>42844886</v>
      </c>
      <c r="G7" s="20">
        <v>3272799</v>
      </c>
      <c r="H7" s="20">
        <v>2724728</v>
      </c>
      <c r="I7" s="20">
        <v>2606094</v>
      </c>
      <c r="J7" s="20">
        <v>8603621</v>
      </c>
      <c r="K7" s="20">
        <v>2360941</v>
      </c>
      <c r="L7" s="20">
        <v>-8605162</v>
      </c>
      <c r="M7" s="20">
        <v>2053938</v>
      </c>
      <c r="N7" s="20">
        <v>-4190283</v>
      </c>
      <c r="O7" s="20">
        <v>1964507</v>
      </c>
      <c r="P7" s="20">
        <v>2029487</v>
      </c>
      <c r="Q7" s="20">
        <v>-5014970</v>
      </c>
      <c r="R7" s="20">
        <v>-1020976</v>
      </c>
      <c r="S7" s="20">
        <v>2214984</v>
      </c>
      <c r="T7" s="20">
        <v>1763574</v>
      </c>
      <c r="U7" s="20">
        <v>-7962929</v>
      </c>
      <c r="V7" s="20">
        <v>-3984371</v>
      </c>
      <c r="W7" s="20">
        <v>-592009</v>
      </c>
      <c r="X7" s="20">
        <v>42844886</v>
      </c>
      <c r="Y7" s="20">
        <v>-43436895</v>
      </c>
      <c r="Z7" s="21">
        <v>-101.38174950447996</v>
      </c>
      <c r="AA7" s="22">
        <v>42844886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-1539578</v>
      </c>
      <c r="G10" s="20">
        <v>-5700</v>
      </c>
      <c r="H10" s="20">
        <v>-1700</v>
      </c>
      <c r="I10" s="20">
        <v>-103226</v>
      </c>
      <c r="J10" s="20">
        <v>-110626</v>
      </c>
      <c r="K10" s="20">
        <v>-1742</v>
      </c>
      <c r="L10" s="20">
        <v>-120008</v>
      </c>
      <c r="M10" s="20"/>
      <c r="N10" s="20">
        <v>-121750</v>
      </c>
      <c r="O10" s="20">
        <v>-32659</v>
      </c>
      <c r="P10" s="20">
        <v>-97951</v>
      </c>
      <c r="Q10" s="20">
        <v>-1198</v>
      </c>
      <c r="R10" s="20">
        <v>-131808</v>
      </c>
      <c r="S10" s="20"/>
      <c r="T10" s="20"/>
      <c r="U10" s="20">
        <v>-28590</v>
      </c>
      <c r="V10" s="20">
        <v>-28590</v>
      </c>
      <c r="W10" s="20">
        <v>-392774</v>
      </c>
      <c r="X10" s="20">
        <v>-1539578</v>
      </c>
      <c r="Y10" s="20">
        <v>1146804</v>
      </c>
      <c r="Z10" s="21">
        <v>-74.4882039104222</v>
      </c>
      <c r="AA10" s="22">
        <v>-1539578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763269</v>
      </c>
      <c r="H11" s="24"/>
      <c r="I11" s="24">
        <v>6615</v>
      </c>
      <c r="J11" s="20">
        <v>769884</v>
      </c>
      <c r="K11" s="24"/>
      <c r="L11" s="24">
        <v>1599137</v>
      </c>
      <c r="M11" s="20">
        <v>516</v>
      </c>
      <c r="N11" s="24">
        <v>1599653</v>
      </c>
      <c r="O11" s="24">
        <v>153332</v>
      </c>
      <c r="P11" s="24"/>
      <c r="Q11" s="20">
        <v>-75938</v>
      </c>
      <c r="R11" s="24">
        <v>77394</v>
      </c>
      <c r="S11" s="24">
        <v>17270</v>
      </c>
      <c r="T11" s="20">
        <v>17270</v>
      </c>
      <c r="U11" s="24">
        <v>31276</v>
      </c>
      <c r="V11" s="24">
        <v>65816</v>
      </c>
      <c r="W11" s="24">
        <v>2512747</v>
      </c>
      <c r="X11" s="20"/>
      <c r="Y11" s="24">
        <v>2512747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42406162</v>
      </c>
      <c r="D13" s="29">
        <f>SUM(D6:D12)</f>
        <v>0</v>
      </c>
      <c r="E13" s="30">
        <f t="shared" si="0"/>
        <v>18225629</v>
      </c>
      <c r="F13" s="31">
        <f t="shared" si="0"/>
        <v>79877308</v>
      </c>
      <c r="G13" s="31">
        <f t="shared" si="0"/>
        <v>390019</v>
      </c>
      <c r="H13" s="31">
        <f t="shared" si="0"/>
        <v>675573</v>
      </c>
      <c r="I13" s="31">
        <f t="shared" si="0"/>
        <v>-4908253</v>
      </c>
      <c r="J13" s="31">
        <f t="shared" si="0"/>
        <v>-3842661</v>
      </c>
      <c r="K13" s="31">
        <f t="shared" si="0"/>
        <v>3297229</v>
      </c>
      <c r="L13" s="31">
        <f t="shared" si="0"/>
        <v>-9386083</v>
      </c>
      <c r="M13" s="31">
        <f t="shared" si="0"/>
        <v>-8472323</v>
      </c>
      <c r="N13" s="31">
        <f t="shared" si="0"/>
        <v>-14561177</v>
      </c>
      <c r="O13" s="31">
        <f t="shared" si="0"/>
        <v>2054339</v>
      </c>
      <c r="P13" s="31">
        <f t="shared" si="0"/>
        <v>3127815</v>
      </c>
      <c r="Q13" s="31">
        <f t="shared" si="0"/>
        <v>-18414999</v>
      </c>
      <c r="R13" s="31">
        <f t="shared" si="0"/>
        <v>-13232845</v>
      </c>
      <c r="S13" s="31">
        <f t="shared" si="0"/>
        <v>3215013</v>
      </c>
      <c r="T13" s="31">
        <f t="shared" si="0"/>
        <v>3114888</v>
      </c>
      <c r="U13" s="31">
        <f t="shared" si="0"/>
        <v>-6736168</v>
      </c>
      <c r="V13" s="31">
        <f t="shared" si="0"/>
        <v>-406267</v>
      </c>
      <c r="W13" s="31">
        <f t="shared" si="0"/>
        <v>-32042950</v>
      </c>
      <c r="X13" s="31">
        <f t="shared" si="0"/>
        <v>79877308</v>
      </c>
      <c r="Y13" s="31">
        <f t="shared" si="0"/>
        <v>-111920258</v>
      </c>
      <c r="Z13" s="32">
        <f>+IF(X13&lt;&gt;0,+(Y13/X13)*100,0)</f>
        <v>-140.11521019211114</v>
      </c>
      <c r="AA13" s="33">
        <f>SUM(AA6:AA12)</f>
        <v>79877308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38945215</v>
      </c>
      <c r="D17" s="18"/>
      <c r="E17" s="19"/>
      <c r="F17" s="20">
        <v>40092952</v>
      </c>
      <c r="G17" s="24"/>
      <c r="H17" s="24"/>
      <c r="I17" s="24"/>
      <c r="J17" s="20"/>
      <c r="K17" s="24"/>
      <c r="L17" s="24"/>
      <c r="M17" s="20"/>
      <c r="N17" s="24"/>
      <c r="O17" s="24">
        <v>1020000</v>
      </c>
      <c r="P17" s="24"/>
      <c r="Q17" s="20"/>
      <c r="R17" s="24">
        <v>1020000</v>
      </c>
      <c r="S17" s="24"/>
      <c r="T17" s="20"/>
      <c r="U17" s="24"/>
      <c r="V17" s="24"/>
      <c r="W17" s="24">
        <v>1020000</v>
      </c>
      <c r="X17" s="20">
        <v>40092952</v>
      </c>
      <c r="Y17" s="24">
        <v>-39072952</v>
      </c>
      <c r="Z17" s="25">
        <v>-97.455911951806399</v>
      </c>
      <c r="AA17" s="26">
        <v>40092952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38945215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40092952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1020000</v>
      </c>
      <c r="P25" s="36">
        <f t="shared" si="1"/>
        <v>0</v>
      </c>
      <c r="Q25" s="36">
        <f t="shared" si="1"/>
        <v>0</v>
      </c>
      <c r="R25" s="36">
        <f t="shared" si="1"/>
        <v>1020000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1020000</v>
      </c>
      <c r="X25" s="36">
        <f t="shared" si="1"/>
        <v>40092952</v>
      </c>
      <c r="Y25" s="36">
        <f t="shared" si="1"/>
        <v>-39072952</v>
      </c>
      <c r="Z25" s="37">
        <f>+IF(X25&lt;&gt;0,+(Y25/X25)*100,0)</f>
        <v>-97.455911951806399</v>
      </c>
      <c r="AA25" s="38">
        <f>SUM(AA15:AA24)</f>
        <v>40092952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81351377</v>
      </c>
      <c r="D26" s="29">
        <f>+D13+D25</f>
        <v>0</v>
      </c>
      <c r="E26" s="30">
        <f t="shared" si="2"/>
        <v>18225629</v>
      </c>
      <c r="F26" s="31">
        <f t="shared" si="2"/>
        <v>119970260</v>
      </c>
      <c r="G26" s="31">
        <f t="shared" si="2"/>
        <v>390019</v>
      </c>
      <c r="H26" s="31">
        <f t="shared" si="2"/>
        <v>675573</v>
      </c>
      <c r="I26" s="31">
        <f t="shared" si="2"/>
        <v>-4908253</v>
      </c>
      <c r="J26" s="31">
        <f t="shared" si="2"/>
        <v>-3842661</v>
      </c>
      <c r="K26" s="31">
        <f t="shared" si="2"/>
        <v>3297229</v>
      </c>
      <c r="L26" s="31">
        <f t="shared" si="2"/>
        <v>-9386083</v>
      </c>
      <c r="M26" s="31">
        <f t="shared" si="2"/>
        <v>-8472323</v>
      </c>
      <c r="N26" s="31">
        <f t="shared" si="2"/>
        <v>-14561177</v>
      </c>
      <c r="O26" s="31">
        <f t="shared" si="2"/>
        <v>3074339</v>
      </c>
      <c r="P26" s="31">
        <f t="shared" si="2"/>
        <v>3127815</v>
      </c>
      <c r="Q26" s="31">
        <f t="shared" si="2"/>
        <v>-18414999</v>
      </c>
      <c r="R26" s="31">
        <f t="shared" si="2"/>
        <v>-12212845</v>
      </c>
      <c r="S26" s="31">
        <f t="shared" si="2"/>
        <v>3215013</v>
      </c>
      <c r="T26" s="31">
        <f t="shared" si="2"/>
        <v>3114888</v>
      </c>
      <c r="U26" s="31">
        <f t="shared" si="2"/>
        <v>-6736168</v>
      </c>
      <c r="V26" s="31">
        <f t="shared" si="2"/>
        <v>-406267</v>
      </c>
      <c r="W26" s="31">
        <f t="shared" si="2"/>
        <v>-31022950</v>
      </c>
      <c r="X26" s="31">
        <f t="shared" si="2"/>
        <v>119970260</v>
      </c>
      <c r="Y26" s="31">
        <f t="shared" si="2"/>
        <v>-150993210</v>
      </c>
      <c r="Z26" s="32">
        <f>+IF(X26&lt;&gt;0,+(Y26/X26)*100,0)</f>
        <v>-125.85886702254376</v>
      </c>
      <c r="AA26" s="33">
        <f>+AA13+AA25</f>
        <v>119970260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-484</v>
      </c>
      <c r="J31" s="20">
        <v>-484</v>
      </c>
      <c r="K31" s="20">
        <v>-448</v>
      </c>
      <c r="L31" s="20">
        <v>-692</v>
      </c>
      <c r="M31" s="20"/>
      <c r="N31" s="20">
        <v>-1140</v>
      </c>
      <c r="O31" s="20">
        <v>-1893</v>
      </c>
      <c r="P31" s="20">
        <v>-303</v>
      </c>
      <c r="Q31" s="20">
        <v>-1033</v>
      </c>
      <c r="R31" s="20">
        <v>-3229</v>
      </c>
      <c r="S31" s="20">
        <v>-826</v>
      </c>
      <c r="T31" s="20">
        <v>-161</v>
      </c>
      <c r="U31" s="20">
        <v>-1067</v>
      </c>
      <c r="V31" s="20">
        <v>-2054</v>
      </c>
      <c r="W31" s="20">
        <v>-6907</v>
      </c>
      <c r="X31" s="20"/>
      <c r="Y31" s="20">
        <v>-6907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97796725</v>
      </c>
      <c r="G32" s="20">
        <v>2947852</v>
      </c>
      <c r="H32" s="20">
        <v>21280</v>
      </c>
      <c r="I32" s="20">
        <v>-184611</v>
      </c>
      <c r="J32" s="20">
        <v>2784521</v>
      </c>
      <c r="K32" s="20">
        <v>-125256</v>
      </c>
      <c r="L32" s="20">
        <v>8726668</v>
      </c>
      <c r="M32" s="20">
        <v>-9093120</v>
      </c>
      <c r="N32" s="20">
        <v>-491708</v>
      </c>
      <c r="O32" s="20">
        <v>-9556</v>
      </c>
      <c r="P32" s="20">
        <v>2426352</v>
      </c>
      <c r="Q32" s="20">
        <v>-5961748</v>
      </c>
      <c r="R32" s="20">
        <v>-3544952</v>
      </c>
      <c r="S32" s="20">
        <v>-76118</v>
      </c>
      <c r="T32" s="20">
        <v>-174061</v>
      </c>
      <c r="U32" s="20">
        <v>706338</v>
      </c>
      <c r="V32" s="20">
        <v>456159</v>
      </c>
      <c r="W32" s="20">
        <v>-795980</v>
      </c>
      <c r="X32" s="20">
        <v>97796725</v>
      </c>
      <c r="Y32" s="20">
        <v>-98592705</v>
      </c>
      <c r="Z32" s="21">
        <v>-100.81391273583036</v>
      </c>
      <c r="AA32" s="22">
        <v>97796725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-1610000</v>
      </c>
      <c r="G33" s="20"/>
      <c r="H33" s="20"/>
      <c r="I33" s="20">
        <v>-24951</v>
      </c>
      <c r="J33" s="20">
        <v>-24951</v>
      </c>
      <c r="K33" s="20">
        <v>-124209</v>
      </c>
      <c r="L33" s="20"/>
      <c r="M33" s="20"/>
      <c r="N33" s="20">
        <v>-124209</v>
      </c>
      <c r="O33" s="20">
        <v>-1554817</v>
      </c>
      <c r="P33" s="20">
        <v>-83693</v>
      </c>
      <c r="Q33" s="20">
        <v>-88189</v>
      </c>
      <c r="R33" s="20">
        <v>-1726699</v>
      </c>
      <c r="S33" s="20">
        <v>-180</v>
      </c>
      <c r="T33" s="20"/>
      <c r="U33" s="20">
        <v>-966964</v>
      </c>
      <c r="V33" s="20">
        <v>-967144</v>
      </c>
      <c r="W33" s="20">
        <v>-2843003</v>
      </c>
      <c r="X33" s="20">
        <v>-1610000</v>
      </c>
      <c r="Y33" s="20">
        <v>-1233003</v>
      </c>
      <c r="Z33" s="21">
        <v>76.584037267080745</v>
      </c>
      <c r="AA33" s="22">
        <v>-1610000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13040657</v>
      </c>
      <c r="D35" s="18"/>
      <c r="E35" s="19"/>
      <c r="F35" s="20"/>
      <c r="G35" s="20">
        <v>377097</v>
      </c>
      <c r="H35" s="20">
        <v>377419</v>
      </c>
      <c r="I35" s="20">
        <v>396659</v>
      </c>
      <c r="J35" s="20">
        <v>1151175</v>
      </c>
      <c r="K35" s="20">
        <v>355572</v>
      </c>
      <c r="L35" s="20">
        <v>354395</v>
      </c>
      <c r="M35" s="20">
        <v>355084</v>
      </c>
      <c r="N35" s="20">
        <v>1065051</v>
      </c>
      <c r="O35" s="20">
        <v>355071</v>
      </c>
      <c r="P35" s="20">
        <v>349196</v>
      </c>
      <c r="Q35" s="20">
        <v>353009</v>
      </c>
      <c r="R35" s="20">
        <v>1057276</v>
      </c>
      <c r="S35" s="20">
        <v>353476</v>
      </c>
      <c r="T35" s="20">
        <v>352880</v>
      </c>
      <c r="U35" s="20">
        <v>354916</v>
      </c>
      <c r="V35" s="20">
        <v>1061272</v>
      </c>
      <c r="W35" s="20">
        <v>4334774</v>
      </c>
      <c r="X35" s="20"/>
      <c r="Y35" s="20">
        <v>4334774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13040657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96186725</v>
      </c>
      <c r="G37" s="31">
        <f t="shared" si="3"/>
        <v>3324949</v>
      </c>
      <c r="H37" s="31">
        <f t="shared" si="3"/>
        <v>398699</v>
      </c>
      <c r="I37" s="31">
        <f t="shared" si="3"/>
        <v>186613</v>
      </c>
      <c r="J37" s="31">
        <f t="shared" si="3"/>
        <v>3910261</v>
      </c>
      <c r="K37" s="31">
        <f t="shared" si="3"/>
        <v>105659</v>
      </c>
      <c r="L37" s="31">
        <f t="shared" si="3"/>
        <v>9080371</v>
      </c>
      <c r="M37" s="31">
        <f t="shared" si="3"/>
        <v>-8738036</v>
      </c>
      <c r="N37" s="31">
        <f t="shared" si="3"/>
        <v>447994</v>
      </c>
      <c r="O37" s="31">
        <f t="shared" si="3"/>
        <v>-1211195</v>
      </c>
      <c r="P37" s="31">
        <f t="shared" si="3"/>
        <v>2691552</v>
      </c>
      <c r="Q37" s="31">
        <f t="shared" si="3"/>
        <v>-5697961</v>
      </c>
      <c r="R37" s="31">
        <f t="shared" si="3"/>
        <v>-4217604</v>
      </c>
      <c r="S37" s="31">
        <f t="shared" si="3"/>
        <v>276352</v>
      </c>
      <c r="T37" s="31">
        <f t="shared" si="3"/>
        <v>178658</v>
      </c>
      <c r="U37" s="31">
        <f t="shared" si="3"/>
        <v>93223</v>
      </c>
      <c r="V37" s="31">
        <f t="shared" si="3"/>
        <v>548233</v>
      </c>
      <c r="W37" s="31">
        <f t="shared" si="3"/>
        <v>688884</v>
      </c>
      <c r="X37" s="31">
        <f t="shared" si="3"/>
        <v>96186725</v>
      </c>
      <c r="Y37" s="31">
        <f t="shared" si="3"/>
        <v>-95497841</v>
      </c>
      <c r="Z37" s="32">
        <f>+IF(X37&lt;&gt;0,+(Y37/X37)*100,0)</f>
        <v>-99.28380553553518</v>
      </c>
      <c r="AA37" s="33">
        <f>SUM(AA29:AA36)</f>
        <v>96186725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63817614</v>
      </c>
      <c r="D40" s="18"/>
      <c r="E40" s="19"/>
      <c r="F40" s="20">
        <v>63817614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63817614</v>
      </c>
      <c r="Y40" s="20">
        <v>-63817614</v>
      </c>
      <c r="Z40" s="21">
        <v>-100</v>
      </c>
      <c r="AA40" s="22">
        <v>63817614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63817614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63817614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63817614</v>
      </c>
      <c r="Y43" s="36">
        <f t="shared" si="4"/>
        <v>-63817614</v>
      </c>
      <c r="Z43" s="37">
        <f>+IF(X43&lt;&gt;0,+(Y43/X43)*100,0)</f>
        <v>-100</v>
      </c>
      <c r="AA43" s="38">
        <f>SUM(AA39:AA42)</f>
        <v>63817614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76858271</v>
      </c>
      <c r="D44" s="29">
        <f>+D37+D43</f>
        <v>0</v>
      </c>
      <c r="E44" s="30">
        <f t="shared" si="5"/>
        <v>0</v>
      </c>
      <c r="F44" s="31">
        <f t="shared" si="5"/>
        <v>160004339</v>
      </c>
      <c r="G44" s="31">
        <f t="shared" si="5"/>
        <v>3324949</v>
      </c>
      <c r="H44" s="31">
        <f t="shared" si="5"/>
        <v>398699</v>
      </c>
      <c r="I44" s="31">
        <f t="shared" si="5"/>
        <v>186613</v>
      </c>
      <c r="J44" s="31">
        <f t="shared" si="5"/>
        <v>3910261</v>
      </c>
      <c r="K44" s="31">
        <f t="shared" si="5"/>
        <v>105659</v>
      </c>
      <c r="L44" s="31">
        <f t="shared" si="5"/>
        <v>9080371</v>
      </c>
      <c r="M44" s="31">
        <f t="shared" si="5"/>
        <v>-8738036</v>
      </c>
      <c r="N44" s="31">
        <f t="shared" si="5"/>
        <v>447994</v>
      </c>
      <c r="O44" s="31">
        <f t="shared" si="5"/>
        <v>-1211195</v>
      </c>
      <c r="P44" s="31">
        <f t="shared" si="5"/>
        <v>2691552</v>
      </c>
      <c r="Q44" s="31">
        <f t="shared" si="5"/>
        <v>-5697961</v>
      </c>
      <c r="R44" s="31">
        <f t="shared" si="5"/>
        <v>-4217604</v>
      </c>
      <c r="S44" s="31">
        <f t="shared" si="5"/>
        <v>276352</v>
      </c>
      <c r="T44" s="31">
        <f t="shared" si="5"/>
        <v>178658</v>
      </c>
      <c r="U44" s="31">
        <f t="shared" si="5"/>
        <v>93223</v>
      </c>
      <c r="V44" s="31">
        <f t="shared" si="5"/>
        <v>548233</v>
      </c>
      <c r="W44" s="31">
        <f t="shared" si="5"/>
        <v>688884</v>
      </c>
      <c r="X44" s="31">
        <f t="shared" si="5"/>
        <v>160004339</v>
      </c>
      <c r="Y44" s="31">
        <f t="shared" si="5"/>
        <v>-159315455</v>
      </c>
      <c r="Z44" s="32">
        <f>+IF(X44&lt;&gt;0,+(Y44/X44)*100,0)</f>
        <v>-99.56945917572898</v>
      </c>
      <c r="AA44" s="33">
        <f>+AA37+AA43</f>
        <v>160004339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4493106</v>
      </c>
      <c r="D45" s="42">
        <f t="shared" si="6"/>
        <v>0</v>
      </c>
      <c r="E45" s="43">
        <f t="shared" si="6"/>
        <v>18225629</v>
      </c>
      <c r="F45" s="44">
        <f t="shared" si="6"/>
        <v>-40034079</v>
      </c>
      <c r="G45" s="44">
        <f t="shared" si="6"/>
        <v>-2934930</v>
      </c>
      <c r="H45" s="44">
        <f t="shared" si="6"/>
        <v>276874</v>
      </c>
      <c r="I45" s="44">
        <f t="shared" si="6"/>
        <v>-5094866</v>
      </c>
      <c r="J45" s="44">
        <f t="shared" si="6"/>
        <v>-7752922</v>
      </c>
      <c r="K45" s="44">
        <f t="shared" si="6"/>
        <v>3191570</v>
      </c>
      <c r="L45" s="44">
        <f t="shared" si="6"/>
        <v>-18466454</v>
      </c>
      <c r="M45" s="44">
        <f t="shared" si="6"/>
        <v>265713</v>
      </c>
      <c r="N45" s="44">
        <f t="shared" si="6"/>
        <v>-15009171</v>
      </c>
      <c r="O45" s="44">
        <f t="shared" si="6"/>
        <v>4285534</v>
      </c>
      <c r="P45" s="44">
        <f t="shared" si="6"/>
        <v>436263</v>
      </c>
      <c r="Q45" s="44">
        <f t="shared" si="6"/>
        <v>-12717038</v>
      </c>
      <c r="R45" s="44">
        <f t="shared" si="6"/>
        <v>-7995241</v>
      </c>
      <c r="S45" s="44">
        <f t="shared" si="6"/>
        <v>2938661</v>
      </c>
      <c r="T45" s="44">
        <f t="shared" si="6"/>
        <v>2936230</v>
      </c>
      <c r="U45" s="44">
        <f t="shared" si="6"/>
        <v>-6829391</v>
      </c>
      <c r="V45" s="44">
        <f t="shared" si="6"/>
        <v>-954500</v>
      </c>
      <c r="W45" s="44">
        <f t="shared" si="6"/>
        <v>-31711834</v>
      </c>
      <c r="X45" s="44">
        <f t="shared" si="6"/>
        <v>-40034079</v>
      </c>
      <c r="Y45" s="44">
        <f t="shared" si="6"/>
        <v>8322245</v>
      </c>
      <c r="Z45" s="45">
        <f>+IF(X45&lt;&gt;0,+(Y45/X45)*100,0)</f>
        <v>-20.787901727425776</v>
      </c>
      <c r="AA45" s="46">
        <f>+AA26-AA44</f>
        <v>-40034079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-148827576</v>
      </c>
      <c r="D47" s="18"/>
      <c r="E47" s="19">
        <v>-41068558</v>
      </c>
      <c r="F47" s="20">
        <v>-57567844</v>
      </c>
      <c r="G47" s="20">
        <v>-2934929</v>
      </c>
      <c r="H47" s="20">
        <v>-6557957</v>
      </c>
      <c r="I47" s="20">
        <v>-8133612</v>
      </c>
      <c r="J47" s="20">
        <v>-17626498</v>
      </c>
      <c r="K47" s="20">
        <v>-9573573</v>
      </c>
      <c r="L47" s="20">
        <v>-22228466</v>
      </c>
      <c r="M47" s="20">
        <v>-2686884</v>
      </c>
      <c r="N47" s="20">
        <v>-34488923</v>
      </c>
      <c r="O47" s="20">
        <v>868334</v>
      </c>
      <c r="P47" s="20">
        <v>-10202575</v>
      </c>
      <c r="Q47" s="20">
        <v>-14944738</v>
      </c>
      <c r="R47" s="20">
        <v>-24278979</v>
      </c>
      <c r="S47" s="20">
        <v>-414971</v>
      </c>
      <c r="T47" s="20">
        <v>-435184</v>
      </c>
      <c r="U47" s="20">
        <v>-45330</v>
      </c>
      <c r="V47" s="20">
        <v>-895485</v>
      </c>
      <c r="W47" s="20">
        <v>-77289885</v>
      </c>
      <c r="X47" s="20">
        <v>-57567844</v>
      </c>
      <c r="Y47" s="20">
        <v>-19722041</v>
      </c>
      <c r="Z47" s="47">
        <v>34.258779953614379</v>
      </c>
      <c r="AA47" s="22">
        <v>-57567844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-154951657</v>
      </c>
      <c r="D50" s="50">
        <f t="shared" ref="D50:Y50" si="7">SUM(D47:D49)</f>
        <v>0</v>
      </c>
      <c r="E50" s="51">
        <f t="shared" si="7"/>
        <v>-41068558</v>
      </c>
      <c r="F50" s="52">
        <f t="shared" si="7"/>
        <v>-57567844</v>
      </c>
      <c r="G50" s="52">
        <f t="shared" si="7"/>
        <v>-2934929</v>
      </c>
      <c r="H50" s="52">
        <f t="shared" si="7"/>
        <v>-6557957</v>
      </c>
      <c r="I50" s="52">
        <f t="shared" si="7"/>
        <v>-8133612</v>
      </c>
      <c r="J50" s="52">
        <f t="shared" si="7"/>
        <v>-17626498</v>
      </c>
      <c r="K50" s="52">
        <f t="shared" si="7"/>
        <v>-9573573</v>
      </c>
      <c r="L50" s="52">
        <f t="shared" si="7"/>
        <v>-22228466</v>
      </c>
      <c r="M50" s="52">
        <f t="shared" si="7"/>
        <v>-2686884</v>
      </c>
      <c r="N50" s="52">
        <f t="shared" si="7"/>
        <v>-34488923</v>
      </c>
      <c r="O50" s="52">
        <f t="shared" si="7"/>
        <v>868334</v>
      </c>
      <c r="P50" s="52">
        <f t="shared" si="7"/>
        <v>-10202575</v>
      </c>
      <c r="Q50" s="52">
        <f t="shared" si="7"/>
        <v>-14944738</v>
      </c>
      <c r="R50" s="52">
        <f t="shared" si="7"/>
        <v>-24278979</v>
      </c>
      <c r="S50" s="52">
        <f t="shared" si="7"/>
        <v>-414971</v>
      </c>
      <c r="T50" s="52">
        <f t="shared" si="7"/>
        <v>-435184</v>
      </c>
      <c r="U50" s="52">
        <f t="shared" si="7"/>
        <v>-45330</v>
      </c>
      <c r="V50" s="52">
        <f t="shared" si="7"/>
        <v>-895485</v>
      </c>
      <c r="W50" s="52">
        <f t="shared" si="7"/>
        <v>-77289885</v>
      </c>
      <c r="X50" s="52">
        <f t="shared" si="7"/>
        <v>-57567844</v>
      </c>
      <c r="Y50" s="52">
        <f t="shared" si="7"/>
        <v>-19722041</v>
      </c>
      <c r="Z50" s="53">
        <f>+IF(X50&lt;&gt;0,+(Y50/X50)*100,0)</f>
        <v>34.258779953614379</v>
      </c>
      <c r="AA50" s="54">
        <f>SUM(AA47:AA49)</f>
        <v>-57567844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-3267806</v>
      </c>
      <c r="D6" s="18"/>
      <c r="E6" s="19">
        <v>22302751</v>
      </c>
      <c r="F6" s="20">
        <v>24478381</v>
      </c>
      <c r="G6" s="20">
        <v>-2070759</v>
      </c>
      <c r="H6" s="20">
        <v>1295501</v>
      </c>
      <c r="I6" s="20">
        <v>1281983</v>
      </c>
      <c r="J6" s="20">
        <v>506725</v>
      </c>
      <c r="K6" s="20">
        <v>1476376</v>
      </c>
      <c r="L6" s="20">
        <v>1118443</v>
      </c>
      <c r="M6" s="20">
        <v>1174317</v>
      </c>
      <c r="N6" s="20">
        <v>3769136</v>
      </c>
      <c r="O6" s="20">
        <v>1340064</v>
      </c>
      <c r="P6" s="20">
        <v>1105149</v>
      </c>
      <c r="Q6" s="20">
        <v>1257176</v>
      </c>
      <c r="R6" s="20">
        <v>3702389</v>
      </c>
      <c r="S6" s="20">
        <v>1233169</v>
      </c>
      <c r="T6" s="20">
        <v>1470988</v>
      </c>
      <c r="U6" s="20">
        <v>1474143</v>
      </c>
      <c r="V6" s="20">
        <v>4178300</v>
      </c>
      <c r="W6" s="20">
        <v>12156550</v>
      </c>
      <c r="X6" s="20">
        <v>24478381</v>
      </c>
      <c r="Y6" s="20">
        <v>-12321831</v>
      </c>
      <c r="Z6" s="21">
        <v>-50.337606069617102</v>
      </c>
      <c r="AA6" s="22">
        <v>24478381</v>
      </c>
    </row>
    <row r="7" spans="1:27" x14ac:dyDescent="0.25">
      <c r="A7" s="23" t="s">
        <v>35</v>
      </c>
      <c r="B7" s="17" t="s">
        <v>32</v>
      </c>
      <c r="C7" s="18">
        <v>70003334</v>
      </c>
      <c r="D7" s="18"/>
      <c r="E7" s="19">
        <v>9558331</v>
      </c>
      <c r="F7" s="20">
        <v>9558331</v>
      </c>
      <c r="G7" s="20">
        <v>69330030</v>
      </c>
      <c r="H7" s="20">
        <v>1409204</v>
      </c>
      <c r="I7" s="20">
        <v>1399081</v>
      </c>
      <c r="J7" s="20">
        <v>72138315</v>
      </c>
      <c r="K7" s="20">
        <v>1176483</v>
      </c>
      <c r="L7" s="20">
        <v>730223</v>
      </c>
      <c r="M7" s="20">
        <v>-288359</v>
      </c>
      <c r="N7" s="20">
        <v>1618347</v>
      </c>
      <c r="O7" s="20">
        <v>936489</v>
      </c>
      <c r="P7" s="20">
        <v>1021291</v>
      </c>
      <c r="Q7" s="20">
        <v>149162</v>
      </c>
      <c r="R7" s="20">
        <v>2106942</v>
      </c>
      <c r="S7" s="20">
        <v>1324162</v>
      </c>
      <c r="T7" s="20">
        <v>1906312</v>
      </c>
      <c r="U7" s="20">
        <v>1005234</v>
      </c>
      <c r="V7" s="20">
        <v>4235708</v>
      </c>
      <c r="W7" s="20">
        <v>80099312</v>
      </c>
      <c r="X7" s="20">
        <v>9558331</v>
      </c>
      <c r="Y7" s="20">
        <v>70540981</v>
      </c>
      <c r="Z7" s="21">
        <v>738.00521241626814</v>
      </c>
      <c r="AA7" s="22">
        <v>9558331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946531</v>
      </c>
      <c r="D10" s="18"/>
      <c r="E10" s="19">
        <v>-1</v>
      </c>
      <c r="F10" s="20">
        <v>-1</v>
      </c>
      <c r="G10" s="20">
        <v>355181</v>
      </c>
      <c r="H10" s="20">
        <v>591350</v>
      </c>
      <c r="I10" s="20"/>
      <c r="J10" s="20">
        <v>946531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946531</v>
      </c>
      <c r="X10" s="20">
        <v>-1</v>
      </c>
      <c r="Y10" s="20">
        <v>946532</v>
      </c>
      <c r="Z10" s="21">
        <v>-94653200</v>
      </c>
      <c r="AA10" s="22">
        <v>-1</v>
      </c>
    </row>
    <row r="11" spans="1:27" x14ac:dyDescent="0.25">
      <c r="A11" s="23" t="s">
        <v>39</v>
      </c>
      <c r="B11" s="17" t="s">
        <v>32</v>
      </c>
      <c r="C11" s="18">
        <v>9781718</v>
      </c>
      <c r="D11" s="18"/>
      <c r="E11" s="19"/>
      <c r="F11" s="20"/>
      <c r="G11" s="24">
        <v>9781719</v>
      </c>
      <c r="H11" s="24"/>
      <c r="I11" s="24"/>
      <c r="J11" s="20">
        <v>9781719</v>
      </c>
      <c r="K11" s="24"/>
      <c r="L11" s="24"/>
      <c r="M11" s="20"/>
      <c r="N11" s="24"/>
      <c r="O11" s="24"/>
      <c r="P11" s="24"/>
      <c r="Q11" s="20">
        <v>17250</v>
      </c>
      <c r="R11" s="24">
        <v>17250</v>
      </c>
      <c r="S11" s="24"/>
      <c r="T11" s="20"/>
      <c r="U11" s="24">
        <v>-154723</v>
      </c>
      <c r="V11" s="24">
        <v>-154723</v>
      </c>
      <c r="W11" s="24">
        <v>9644246</v>
      </c>
      <c r="X11" s="20"/>
      <c r="Y11" s="24">
        <v>9644246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77401961</v>
      </c>
      <c r="D13" s="29">
        <f>SUM(D6:D12)</f>
        <v>0</v>
      </c>
      <c r="E13" s="30">
        <f t="shared" si="0"/>
        <v>31861081</v>
      </c>
      <c r="F13" s="31">
        <f t="shared" si="0"/>
        <v>34036711</v>
      </c>
      <c r="G13" s="31">
        <f t="shared" si="0"/>
        <v>77334355</v>
      </c>
      <c r="H13" s="31">
        <f t="shared" si="0"/>
        <v>3296055</v>
      </c>
      <c r="I13" s="31">
        <f t="shared" si="0"/>
        <v>2681064</v>
      </c>
      <c r="J13" s="31">
        <f t="shared" si="0"/>
        <v>83311474</v>
      </c>
      <c r="K13" s="31">
        <f t="shared" si="0"/>
        <v>2652859</v>
      </c>
      <c r="L13" s="31">
        <f t="shared" si="0"/>
        <v>1848666</v>
      </c>
      <c r="M13" s="31">
        <f t="shared" si="0"/>
        <v>885958</v>
      </c>
      <c r="N13" s="31">
        <f t="shared" si="0"/>
        <v>5387483</v>
      </c>
      <c r="O13" s="31">
        <f t="shared" si="0"/>
        <v>2276553</v>
      </c>
      <c r="P13" s="31">
        <f t="shared" si="0"/>
        <v>2126440</v>
      </c>
      <c r="Q13" s="31">
        <f t="shared" si="0"/>
        <v>1423588</v>
      </c>
      <c r="R13" s="31">
        <f t="shared" si="0"/>
        <v>5826581</v>
      </c>
      <c r="S13" s="31">
        <f t="shared" si="0"/>
        <v>2557331</v>
      </c>
      <c r="T13" s="31">
        <f t="shared" si="0"/>
        <v>3377300</v>
      </c>
      <c r="U13" s="31">
        <f t="shared" si="0"/>
        <v>2324654</v>
      </c>
      <c r="V13" s="31">
        <f t="shared" si="0"/>
        <v>8259285</v>
      </c>
      <c r="W13" s="31">
        <f t="shared" si="0"/>
        <v>102784823</v>
      </c>
      <c r="X13" s="31">
        <f t="shared" si="0"/>
        <v>34036711</v>
      </c>
      <c r="Y13" s="31">
        <f t="shared" si="0"/>
        <v>68748112</v>
      </c>
      <c r="Z13" s="32">
        <f>+IF(X13&lt;&gt;0,+(Y13/X13)*100,0)</f>
        <v>201.98224205623157</v>
      </c>
      <c r="AA13" s="33">
        <f>SUM(AA6:AA12)</f>
        <v>34036711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67223274</v>
      </c>
      <c r="D17" s="18"/>
      <c r="E17" s="19">
        <v>-1234483</v>
      </c>
      <c r="F17" s="20">
        <v>-4906288</v>
      </c>
      <c r="G17" s="24">
        <v>72817672</v>
      </c>
      <c r="H17" s="24">
        <v>-938643</v>
      </c>
      <c r="I17" s="24">
        <v>-943724</v>
      </c>
      <c r="J17" s="20">
        <v>70935305</v>
      </c>
      <c r="K17" s="24"/>
      <c r="L17" s="24"/>
      <c r="M17" s="20">
        <v>-685287</v>
      </c>
      <c r="N17" s="24">
        <v>-685287</v>
      </c>
      <c r="O17" s="24">
        <v>-274487</v>
      </c>
      <c r="P17" s="24">
        <v>-247471</v>
      </c>
      <c r="Q17" s="20">
        <v>-274243</v>
      </c>
      <c r="R17" s="24">
        <v>-796201</v>
      </c>
      <c r="S17" s="24">
        <v>-265184</v>
      </c>
      <c r="T17" s="20">
        <v>-273797</v>
      </c>
      <c r="U17" s="24">
        <v>-1296344</v>
      </c>
      <c r="V17" s="24">
        <v>-1835325</v>
      </c>
      <c r="W17" s="24">
        <v>67618492</v>
      </c>
      <c r="X17" s="20">
        <v>-4906288</v>
      </c>
      <c r="Y17" s="24">
        <v>72524780</v>
      </c>
      <c r="Z17" s="25">
        <v>-1478.2006274397263</v>
      </c>
      <c r="AA17" s="26">
        <v>-4906288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67223274</v>
      </c>
      <c r="D25" s="29">
        <f t="shared" ref="D25:Y25" si="1">SUM(D15:D24)</f>
        <v>0</v>
      </c>
      <c r="E25" s="35">
        <f t="shared" si="1"/>
        <v>-1234483</v>
      </c>
      <c r="F25" s="36">
        <f t="shared" si="1"/>
        <v>-4906288</v>
      </c>
      <c r="G25" s="36">
        <f t="shared" si="1"/>
        <v>72817672</v>
      </c>
      <c r="H25" s="36">
        <f t="shared" si="1"/>
        <v>-938643</v>
      </c>
      <c r="I25" s="36">
        <f t="shared" si="1"/>
        <v>-943724</v>
      </c>
      <c r="J25" s="36">
        <f t="shared" si="1"/>
        <v>70935305</v>
      </c>
      <c r="K25" s="36">
        <f t="shared" si="1"/>
        <v>0</v>
      </c>
      <c r="L25" s="36">
        <f t="shared" si="1"/>
        <v>0</v>
      </c>
      <c r="M25" s="36">
        <f t="shared" si="1"/>
        <v>-685287</v>
      </c>
      <c r="N25" s="36">
        <f t="shared" si="1"/>
        <v>-685287</v>
      </c>
      <c r="O25" s="36">
        <f t="shared" si="1"/>
        <v>-274487</v>
      </c>
      <c r="P25" s="36">
        <f t="shared" si="1"/>
        <v>-247471</v>
      </c>
      <c r="Q25" s="36">
        <f t="shared" si="1"/>
        <v>-274243</v>
      </c>
      <c r="R25" s="36">
        <f t="shared" si="1"/>
        <v>-796201</v>
      </c>
      <c r="S25" s="36">
        <f t="shared" si="1"/>
        <v>-265184</v>
      </c>
      <c r="T25" s="36">
        <f t="shared" si="1"/>
        <v>-273797</v>
      </c>
      <c r="U25" s="36">
        <f t="shared" si="1"/>
        <v>-1296344</v>
      </c>
      <c r="V25" s="36">
        <f t="shared" si="1"/>
        <v>-1835325</v>
      </c>
      <c r="W25" s="36">
        <f t="shared" si="1"/>
        <v>67618492</v>
      </c>
      <c r="X25" s="36">
        <f t="shared" si="1"/>
        <v>-4906288</v>
      </c>
      <c r="Y25" s="36">
        <f t="shared" si="1"/>
        <v>72524780</v>
      </c>
      <c r="Z25" s="37">
        <f>+IF(X25&lt;&gt;0,+(Y25/X25)*100,0)</f>
        <v>-1478.2006274397263</v>
      </c>
      <c r="AA25" s="38">
        <f>SUM(AA15:AA24)</f>
        <v>-4906288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144625235</v>
      </c>
      <c r="D26" s="29">
        <f>+D13+D25</f>
        <v>0</v>
      </c>
      <c r="E26" s="30">
        <f t="shared" si="2"/>
        <v>30626598</v>
      </c>
      <c r="F26" s="31">
        <f t="shared" si="2"/>
        <v>29130423</v>
      </c>
      <c r="G26" s="31">
        <f t="shared" si="2"/>
        <v>150152027</v>
      </c>
      <c r="H26" s="31">
        <f t="shared" si="2"/>
        <v>2357412</v>
      </c>
      <c r="I26" s="31">
        <f t="shared" si="2"/>
        <v>1737340</v>
      </c>
      <c r="J26" s="31">
        <f t="shared" si="2"/>
        <v>154246779</v>
      </c>
      <c r="K26" s="31">
        <f t="shared" si="2"/>
        <v>2652859</v>
      </c>
      <c r="L26" s="31">
        <f t="shared" si="2"/>
        <v>1848666</v>
      </c>
      <c r="M26" s="31">
        <f t="shared" si="2"/>
        <v>200671</v>
      </c>
      <c r="N26" s="31">
        <f t="shared" si="2"/>
        <v>4702196</v>
      </c>
      <c r="O26" s="31">
        <f t="shared" si="2"/>
        <v>2002066</v>
      </c>
      <c r="P26" s="31">
        <f t="shared" si="2"/>
        <v>1878969</v>
      </c>
      <c r="Q26" s="31">
        <f t="shared" si="2"/>
        <v>1149345</v>
      </c>
      <c r="R26" s="31">
        <f t="shared" si="2"/>
        <v>5030380</v>
      </c>
      <c r="S26" s="31">
        <f t="shared" si="2"/>
        <v>2292147</v>
      </c>
      <c r="T26" s="31">
        <f t="shared" si="2"/>
        <v>3103503</v>
      </c>
      <c r="U26" s="31">
        <f t="shared" si="2"/>
        <v>1028310</v>
      </c>
      <c r="V26" s="31">
        <f t="shared" si="2"/>
        <v>6423960</v>
      </c>
      <c r="W26" s="31">
        <f t="shared" si="2"/>
        <v>170403315</v>
      </c>
      <c r="X26" s="31">
        <f t="shared" si="2"/>
        <v>29130423</v>
      </c>
      <c r="Y26" s="31">
        <f t="shared" si="2"/>
        <v>141272892</v>
      </c>
      <c r="Z26" s="32">
        <f>+IF(X26&lt;&gt;0,+(Y26/X26)*100,0)</f>
        <v>484.96684033733396</v>
      </c>
      <c r="AA26" s="33">
        <f>+AA13+AA25</f>
        <v>29130423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-211363</v>
      </c>
      <c r="D31" s="18"/>
      <c r="E31" s="19"/>
      <c r="F31" s="20"/>
      <c r="G31" s="20">
        <v>-224584</v>
      </c>
      <c r="H31" s="20">
        <v>-11803</v>
      </c>
      <c r="I31" s="20">
        <v>-3814</v>
      </c>
      <c r="J31" s="20">
        <v>-240201</v>
      </c>
      <c r="K31" s="20">
        <v>-4213</v>
      </c>
      <c r="L31" s="20">
        <v>-2054</v>
      </c>
      <c r="M31" s="20">
        <v>-2213</v>
      </c>
      <c r="N31" s="20">
        <v>-8480</v>
      </c>
      <c r="O31" s="20">
        <v>-2349</v>
      </c>
      <c r="P31" s="20">
        <v>-1023</v>
      </c>
      <c r="Q31" s="20">
        <v>-1569</v>
      </c>
      <c r="R31" s="20">
        <v>-4941</v>
      </c>
      <c r="S31" s="20">
        <v>-1651</v>
      </c>
      <c r="T31" s="20">
        <v>-1348</v>
      </c>
      <c r="U31" s="20">
        <v>-832</v>
      </c>
      <c r="V31" s="20">
        <v>-3831</v>
      </c>
      <c r="W31" s="20">
        <v>-257453</v>
      </c>
      <c r="X31" s="20"/>
      <c r="Y31" s="20">
        <v>-257453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-7422452</v>
      </c>
      <c r="D32" s="18"/>
      <c r="E32" s="19">
        <v>28972172</v>
      </c>
      <c r="F32" s="20">
        <v>27172172</v>
      </c>
      <c r="G32" s="20">
        <v>-7821842</v>
      </c>
      <c r="H32" s="20">
        <v>-189943</v>
      </c>
      <c r="I32" s="20">
        <v>-72430</v>
      </c>
      <c r="J32" s="20">
        <v>-8084215</v>
      </c>
      <c r="K32" s="20">
        <v>-111070</v>
      </c>
      <c r="L32" s="20">
        <v>-1003222</v>
      </c>
      <c r="M32" s="20">
        <v>-1896199</v>
      </c>
      <c r="N32" s="20">
        <v>-3010491</v>
      </c>
      <c r="O32" s="20">
        <v>-460855</v>
      </c>
      <c r="P32" s="20">
        <v>-596815</v>
      </c>
      <c r="Q32" s="20">
        <v>-1245747</v>
      </c>
      <c r="R32" s="20">
        <v>-2303417</v>
      </c>
      <c r="S32" s="20">
        <v>-229074</v>
      </c>
      <c r="T32" s="20">
        <v>-391920</v>
      </c>
      <c r="U32" s="20">
        <v>-1118024</v>
      </c>
      <c r="V32" s="20">
        <v>-1739018</v>
      </c>
      <c r="W32" s="20">
        <v>-15137141</v>
      </c>
      <c r="X32" s="20">
        <v>27172172</v>
      </c>
      <c r="Y32" s="20">
        <v>-42309313</v>
      </c>
      <c r="Z32" s="21">
        <v>-155.70824812974098</v>
      </c>
      <c r="AA32" s="22">
        <v>27172172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16822451</v>
      </c>
      <c r="D35" s="18"/>
      <c r="E35" s="19"/>
      <c r="F35" s="20"/>
      <c r="G35" s="20">
        <v>17196707</v>
      </c>
      <c r="H35" s="20">
        <v>378899</v>
      </c>
      <c r="I35" s="20">
        <v>356769</v>
      </c>
      <c r="J35" s="20">
        <v>17932375</v>
      </c>
      <c r="K35" s="20">
        <v>369968</v>
      </c>
      <c r="L35" s="20">
        <v>377363</v>
      </c>
      <c r="M35" s="20">
        <v>357508</v>
      </c>
      <c r="N35" s="20">
        <v>1104839</v>
      </c>
      <c r="O35" s="20">
        <v>357300</v>
      </c>
      <c r="P35" s="20">
        <v>354267</v>
      </c>
      <c r="Q35" s="20">
        <v>363244</v>
      </c>
      <c r="R35" s="20">
        <v>1074811</v>
      </c>
      <c r="S35" s="20">
        <v>363106</v>
      </c>
      <c r="T35" s="20">
        <v>489356</v>
      </c>
      <c r="U35" s="20">
        <v>416447</v>
      </c>
      <c r="V35" s="20">
        <v>1268909</v>
      </c>
      <c r="W35" s="20">
        <v>21380934</v>
      </c>
      <c r="X35" s="20"/>
      <c r="Y35" s="20">
        <v>21380934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9188636</v>
      </c>
      <c r="D37" s="29">
        <f t="shared" ref="D37:Y37" si="3">SUM(D29:D36)</f>
        <v>0</v>
      </c>
      <c r="E37" s="30">
        <f t="shared" si="3"/>
        <v>28972172</v>
      </c>
      <c r="F37" s="31">
        <f t="shared" si="3"/>
        <v>27172172</v>
      </c>
      <c r="G37" s="31">
        <f t="shared" si="3"/>
        <v>9150281</v>
      </c>
      <c r="H37" s="31">
        <f t="shared" si="3"/>
        <v>177153</v>
      </c>
      <c r="I37" s="31">
        <f t="shared" si="3"/>
        <v>280525</v>
      </c>
      <c r="J37" s="31">
        <f t="shared" si="3"/>
        <v>9607959</v>
      </c>
      <c r="K37" s="31">
        <f t="shared" si="3"/>
        <v>254685</v>
      </c>
      <c r="L37" s="31">
        <f t="shared" si="3"/>
        <v>-627913</v>
      </c>
      <c r="M37" s="31">
        <f t="shared" si="3"/>
        <v>-1540904</v>
      </c>
      <c r="N37" s="31">
        <f t="shared" si="3"/>
        <v>-1914132</v>
      </c>
      <c r="O37" s="31">
        <f t="shared" si="3"/>
        <v>-105904</v>
      </c>
      <c r="P37" s="31">
        <f t="shared" si="3"/>
        <v>-243571</v>
      </c>
      <c r="Q37" s="31">
        <f t="shared" si="3"/>
        <v>-884072</v>
      </c>
      <c r="R37" s="31">
        <f t="shared" si="3"/>
        <v>-1233547</v>
      </c>
      <c r="S37" s="31">
        <f t="shared" si="3"/>
        <v>132381</v>
      </c>
      <c r="T37" s="31">
        <f t="shared" si="3"/>
        <v>96088</v>
      </c>
      <c r="U37" s="31">
        <f t="shared" si="3"/>
        <v>-702409</v>
      </c>
      <c r="V37" s="31">
        <f t="shared" si="3"/>
        <v>-473940</v>
      </c>
      <c r="W37" s="31">
        <f t="shared" si="3"/>
        <v>5986340</v>
      </c>
      <c r="X37" s="31">
        <f t="shared" si="3"/>
        <v>27172172</v>
      </c>
      <c r="Y37" s="31">
        <f t="shared" si="3"/>
        <v>-21185832</v>
      </c>
      <c r="Z37" s="32">
        <f>+IF(X37&lt;&gt;0,+(Y37/X37)*100,0)</f>
        <v>-77.968857255871924</v>
      </c>
      <c r="AA37" s="33">
        <f>SUM(AA29:AA36)</f>
        <v>27172172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9189061</v>
      </c>
      <c r="D44" s="29">
        <f>+D37+D43</f>
        <v>0</v>
      </c>
      <c r="E44" s="30">
        <f t="shared" si="5"/>
        <v>28972172</v>
      </c>
      <c r="F44" s="31">
        <f t="shared" si="5"/>
        <v>27172172</v>
      </c>
      <c r="G44" s="31">
        <f t="shared" si="5"/>
        <v>9150706</v>
      </c>
      <c r="H44" s="31">
        <f t="shared" si="5"/>
        <v>177153</v>
      </c>
      <c r="I44" s="31">
        <f t="shared" si="5"/>
        <v>280525</v>
      </c>
      <c r="J44" s="31">
        <f t="shared" si="5"/>
        <v>9608384</v>
      </c>
      <c r="K44" s="31">
        <f t="shared" si="5"/>
        <v>254685</v>
      </c>
      <c r="L44" s="31">
        <f t="shared" si="5"/>
        <v>-627913</v>
      </c>
      <c r="M44" s="31">
        <f t="shared" si="5"/>
        <v>-1540904</v>
      </c>
      <c r="N44" s="31">
        <f t="shared" si="5"/>
        <v>-1914132</v>
      </c>
      <c r="O44" s="31">
        <f t="shared" si="5"/>
        <v>-105904</v>
      </c>
      <c r="P44" s="31">
        <f t="shared" si="5"/>
        <v>-243571</v>
      </c>
      <c r="Q44" s="31">
        <f t="shared" si="5"/>
        <v>-884072</v>
      </c>
      <c r="R44" s="31">
        <f t="shared" si="5"/>
        <v>-1233547</v>
      </c>
      <c r="S44" s="31">
        <f t="shared" si="5"/>
        <v>132381</v>
      </c>
      <c r="T44" s="31">
        <f t="shared" si="5"/>
        <v>96088</v>
      </c>
      <c r="U44" s="31">
        <f t="shared" si="5"/>
        <v>-702409</v>
      </c>
      <c r="V44" s="31">
        <f t="shared" si="5"/>
        <v>-473940</v>
      </c>
      <c r="W44" s="31">
        <f t="shared" si="5"/>
        <v>5986765</v>
      </c>
      <c r="X44" s="31">
        <f t="shared" si="5"/>
        <v>27172172</v>
      </c>
      <c r="Y44" s="31">
        <f t="shared" si="5"/>
        <v>-21185407</v>
      </c>
      <c r="Z44" s="32">
        <f>+IF(X44&lt;&gt;0,+(Y44/X44)*100,0)</f>
        <v>-77.967293155659405</v>
      </c>
      <c r="AA44" s="33">
        <f>+AA37+AA43</f>
        <v>27172172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135436174</v>
      </c>
      <c r="D45" s="42">
        <f t="shared" si="6"/>
        <v>0</v>
      </c>
      <c r="E45" s="43">
        <f t="shared" si="6"/>
        <v>1654426</v>
      </c>
      <c r="F45" s="44">
        <f t="shared" si="6"/>
        <v>1958251</v>
      </c>
      <c r="G45" s="44">
        <f t="shared" si="6"/>
        <v>141001321</v>
      </c>
      <c r="H45" s="44">
        <f t="shared" si="6"/>
        <v>2180259</v>
      </c>
      <c r="I45" s="44">
        <f t="shared" si="6"/>
        <v>1456815</v>
      </c>
      <c r="J45" s="44">
        <f t="shared" si="6"/>
        <v>144638395</v>
      </c>
      <c r="K45" s="44">
        <f t="shared" si="6"/>
        <v>2398174</v>
      </c>
      <c r="L45" s="44">
        <f t="shared" si="6"/>
        <v>2476579</v>
      </c>
      <c r="M45" s="44">
        <f t="shared" si="6"/>
        <v>1741575</v>
      </c>
      <c r="N45" s="44">
        <f t="shared" si="6"/>
        <v>6616328</v>
      </c>
      <c r="O45" s="44">
        <f t="shared" si="6"/>
        <v>2107970</v>
      </c>
      <c r="P45" s="44">
        <f t="shared" si="6"/>
        <v>2122540</v>
      </c>
      <c r="Q45" s="44">
        <f t="shared" si="6"/>
        <v>2033417</v>
      </c>
      <c r="R45" s="44">
        <f t="shared" si="6"/>
        <v>6263927</v>
      </c>
      <c r="S45" s="44">
        <f t="shared" si="6"/>
        <v>2159766</v>
      </c>
      <c r="T45" s="44">
        <f t="shared" si="6"/>
        <v>3007415</v>
      </c>
      <c r="U45" s="44">
        <f t="shared" si="6"/>
        <v>1730719</v>
      </c>
      <c r="V45" s="44">
        <f t="shared" si="6"/>
        <v>6897900</v>
      </c>
      <c r="W45" s="44">
        <f t="shared" si="6"/>
        <v>164416550</v>
      </c>
      <c r="X45" s="44">
        <f t="shared" si="6"/>
        <v>1958251</v>
      </c>
      <c r="Y45" s="44">
        <f t="shared" si="6"/>
        <v>162458299</v>
      </c>
      <c r="Z45" s="45">
        <f>+IF(X45&lt;&gt;0,+(Y45/X45)*100,0)</f>
        <v>8296.0917165368483</v>
      </c>
      <c r="AA45" s="46">
        <f>+AA26-AA44</f>
        <v>1958251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1654426</v>
      </c>
      <c r="F47" s="20">
        <v>1958251</v>
      </c>
      <c r="G47" s="20"/>
      <c r="H47" s="20"/>
      <c r="I47" s="20"/>
      <c r="J47" s="20"/>
      <c r="K47" s="20"/>
      <c r="L47" s="20"/>
      <c r="M47" s="20"/>
      <c r="N47" s="20"/>
      <c r="O47" s="20"/>
      <c r="P47" s="20">
        <v>943935</v>
      </c>
      <c r="Q47" s="20">
        <v>-2841</v>
      </c>
      <c r="R47" s="20">
        <v>941094</v>
      </c>
      <c r="S47" s="20">
        <v>176382</v>
      </c>
      <c r="T47" s="20">
        <v>960019</v>
      </c>
      <c r="U47" s="20">
        <v>733308</v>
      </c>
      <c r="V47" s="20">
        <v>1869709</v>
      </c>
      <c r="W47" s="20">
        <v>2810803</v>
      </c>
      <c r="X47" s="20">
        <v>1958251</v>
      </c>
      <c r="Y47" s="20">
        <v>852552</v>
      </c>
      <c r="Z47" s="47">
        <v>43.536400594203705</v>
      </c>
      <c r="AA47" s="22">
        <v>1958251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1654426</v>
      </c>
      <c r="F50" s="52">
        <f t="shared" si="7"/>
        <v>1958251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943935</v>
      </c>
      <c r="Q50" s="52">
        <f t="shared" si="7"/>
        <v>-2841</v>
      </c>
      <c r="R50" s="52">
        <f t="shared" si="7"/>
        <v>941094</v>
      </c>
      <c r="S50" s="52">
        <f t="shared" si="7"/>
        <v>176382</v>
      </c>
      <c r="T50" s="52">
        <f t="shared" si="7"/>
        <v>960019</v>
      </c>
      <c r="U50" s="52">
        <f t="shared" si="7"/>
        <v>733308</v>
      </c>
      <c r="V50" s="52">
        <f t="shared" si="7"/>
        <v>1869709</v>
      </c>
      <c r="W50" s="52">
        <f t="shared" si="7"/>
        <v>2810803</v>
      </c>
      <c r="X50" s="52">
        <f t="shared" si="7"/>
        <v>1958251</v>
      </c>
      <c r="Y50" s="52">
        <f t="shared" si="7"/>
        <v>852552</v>
      </c>
      <c r="Z50" s="53">
        <f>+IF(X50&lt;&gt;0,+(Y50/X50)*100,0)</f>
        <v>43.536400594203705</v>
      </c>
      <c r="AA50" s="54">
        <f>SUM(AA47:AA49)</f>
        <v>1958251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20646785</v>
      </c>
      <c r="D6" s="18"/>
      <c r="E6" s="19">
        <v>-2383348</v>
      </c>
      <c r="F6" s="20">
        <v>-10093356</v>
      </c>
      <c r="G6" s="20">
        <v>20940999</v>
      </c>
      <c r="H6" s="20"/>
      <c r="I6" s="20">
        <v>339188</v>
      </c>
      <c r="J6" s="20">
        <v>21280187</v>
      </c>
      <c r="K6" s="20">
        <v>529563</v>
      </c>
      <c r="L6" s="20">
        <v>430617</v>
      </c>
      <c r="M6" s="20">
        <v>-9514616</v>
      </c>
      <c r="N6" s="20">
        <v>-8554436</v>
      </c>
      <c r="O6" s="20">
        <v>433318</v>
      </c>
      <c r="P6" s="20">
        <v>376678</v>
      </c>
      <c r="Q6" s="20">
        <v>358578</v>
      </c>
      <c r="R6" s="20">
        <v>1168574</v>
      </c>
      <c r="S6" s="20">
        <v>437188</v>
      </c>
      <c r="T6" s="20">
        <v>-1038058</v>
      </c>
      <c r="U6" s="20">
        <v>177971</v>
      </c>
      <c r="V6" s="20">
        <v>-422899</v>
      </c>
      <c r="W6" s="20">
        <v>13471426</v>
      </c>
      <c r="X6" s="20">
        <v>-10093356</v>
      </c>
      <c r="Y6" s="20">
        <v>23564782</v>
      </c>
      <c r="Z6" s="21">
        <v>-233.46825377010384</v>
      </c>
      <c r="AA6" s="22">
        <v>-10093356</v>
      </c>
    </row>
    <row r="7" spans="1:27" x14ac:dyDescent="0.25">
      <c r="A7" s="23" t="s">
        <v>35</v>
      </c>
      <c r="B7" s="17" t="s">
        <v>32</v>
      </c>
      <c r="C7" s="18">
        <v>10234306</v>
      </c>
      <c r="D7" s="18"/>
      <c r="E7" s="19">
        <v>6299163</v>
      </c>
      <c r="F7" s="20">
        <v>7550163</v>
      </c>
      <c r="G7" s="20">
        <v>10522066</v>
      </c>
      <c r="H7" s="20"/>
      <c r="I7" s="20">
        <v>369462</v>
      </c>
      <c r="J7" s="20">
        <v>10891528</v>
      </c>
      <c r="K7" s="20">
        <v>191122</v>
      </c>
      <c r="L7" s="20">
        <v>285375</v>
      </c>
      <c r="M7" s="20">
        <v>695582</v>
      </c>
      <c r="N7" s="20">
        <v>1172079</v>
      </c>
      <c r="O7" s="20">
        <v>280245</v>
      </c>
      <c r="P7" s="20">
        <v>303213</v>
      </c>
      <c r="Q7" s="20">
        <v>350833</v>
      </c>
      <c r="R7" s="20">
        <v>934291</v>
      </c>
      <c r="S7" s="20">
        <v>228902</v>
      </c>
      <c r="T7" s="20">
        <v>332646</v>
      </c>
      <c r="U7" s="20">
        <v>301370</v>
      </c>
      <c r="V7" s="20">
        <v>862918</v>
      </c>
      <c r="W7" s="20">
        <v>13860816</v>
      </c>
      <c r="X7" s="20">
        <v>7550163</v>
      </c>
      <c r="Y7" s="20">
        <v>6310653</v>
      </c>
      <c r="Z7" s="21">
        <v>83.583003439793288</v>
      </c>
      <c r="AA7" s="22">
        <v>7550163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-3333239</v>
      </c>
      <c r="D10" s="18"/>
      <c r="E10" s="19">
        <v>-309455</v>
      </c>
      <c r="F10" s="20">
        <v>-309455</v>
      </c>
      <c r="G10" s="20">
        <v>-3333239</v>
      </c>
      <c r="H10" s="20"/>
      <c r="I10" s="20">
        <v>-5842</v>
      </c>
      <c r="J10" s="20">
        <v>-3339081</v>
      </c>
      <c r="K10" s="20">
        <v>-6798</v>
      </c>
      <c r="L10" s="20"/>
      <c r="M10" s="20">
        <v>-21888</v>
      </c>
      <c r="N10" s="20">
        <v>-28686</v>
      </c>
      <c r="O10" s="20">
        <v>-21797</v>
      </c>
      <c r="P10" s="20">
        <v>-37764</v>
      </c>
      <c r="Q10" s="20">
        <v>-6679</v>
      </c>
      <c r="R10" s="20">
        <v>-66240</v>
      </c>
      <c r="S10" s="20"/>
      <c r="T10" s="20">
        <v>-16393</v>
      </c>
      <c r="U10" s="20">
        <v>-283598</v>
      </c>
      <c r="V10" s="20">
        <v>-299991</v>
      </c>
      <c r="W10" s="20">
        <v>-3733998</v>
      </c>
      <c r="X10" s="20">
        <v>-309455</v>
      </c>
      <c r="Y10" s="20">
        <v>-3424543</v>
      </c>
      <c r="Z10" s="21">
        <v>1106.6368292643519</v>
      </c>
      <c r="AA10" s="22">
        <v>-309455</v>
      </c>
    </row>
    <row r="11" spans="1:27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>
        <v>55</v>
      </c>
      <c r="L11" s="24"/>
      <c r="M11" s="20">
        <v>1306445</v>
      </c>
      <c r="N11" s="24">
        <v>1306500</v>
      </c>
      <c r="O11" s="24"/>
      <c r="P11" s="24"/>
      <c r="Q11" s="20"/>
      <c r="R11" s="24"/>
      <c r="S11" s="24"/>
      <c r="T11" s="20">
        <v>-1306500</v>
      </c>
      <c r="U11" s="24"/>
      <c r="V11" s="24">
        <v>-1306500</v>
      </c>
      <c r="W11" s="24">
        <v>824641</v>
      </c>
      <c r="X11" s="20"/>
      <c r="Y11" s="24">
        <v>824641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28337717</v>
      </c>
      <c r="D13" s="29">
        <f>SUM(D6:D12)</f>
        <v>0</v>
      </c>
      <c r="E13" s="30">
        <f t="shared" si="0"/>
        <v>3606360</v>
      </c>
      <c r="F13" s="31">
        <f t="shared" si="0"/>
        <v>-2852648</v>
      </c>
      <c r="G13" s="31">
        <f t="shared" si="0"/>
        <v>28919691</v>
      </c>
      <c r="H13" s="31">
        <f t="shared" si="0"/>
        <v>0</v>
      </c>
      <c r="I13" s="31">
        <f t="shared" si="0"/>
        <v>702808</v>
      </c>
      <c r="J13" s="31">
        <f t="shared" si="0"/>
        <v>29622499</v>
      </c>
      <c r="K13" s="31">
        <f t="shared" si="0"/>
        <v>713942</v>
      </c>
      <c r="L13" s="31">
        <f t="shared" si="0"/>
        <v>715992</v>
      </c>
      <c r="M13" s="31">
        <f t="shared" si="0"/>
        <v>-7534477</v>
      </c>
      <c r="N13" s="31">
        <f t="shared" si="0"/>
        <v>-6104543</v>
      </c>
      <c r="O13" s="31">
        <f t="shared" si="0"/>
        <v>691766</v>
      </c>
      <c r="P13" s="31">
        <f t="shared" si="0"/>
        <v>642127</v>
      </c>
      <c r="Q13" s="31">
        <f t="shared" si="0"/>
        <v>702732</v>
      </c>
      <c r="R13" s="31">
        <f t="shared" si="0"/>
        <v>2036625</v>
      </c>
      <c r="S13" s="31">
        <f t="shared" si="0"/>
        <v>666090</v>
      </c>
      <c r="T13" s="31">
        <f t="shared" si="0"/>
        <v>-2028305</v>
      </c>
      <c r="U13" s="31">
        <f t="shared" si="0"/>
        <v>195743</v>
      </c>
      <c r="V13" s="31">
        <f t="shared" si="0"/>
        <v>-1166472</v>
      </c>
      <c r="W13" s="31">
        <f t="shared" si="0"/>
        <v>24388109</v>
      </c>
      <c r="X13" s="31">
        <f t="shared" si="0"/>
        <v>-2852648</v>
      </c>
      <c r="Y13" s="31">
        <f t="shared" si="0"/>
        <v>27240757</v>
      </c>
      <c r="Z13" s="32">
        <f>+IF(X13&lt;&gt;0,+(Y13/X13)*100,0)</f>
        <v>-954.9287889708088</v>
      </c>
      <c r="AA13" s="33">
        <f>SUM(AA6:AA12)</f>
        <v>-2852648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1764997</v>
      </c>
      <c r="D17" s="18"/>
      <c r="E17" s="19">
        <v>-16012831</v>
      </c>
      <c r="F17" s="20">
        <v>10110007</v>
      </c>
      <c r="G17" s="24">
        <v>1764997</v>
      </c>
      <c r="H17" s="24"/>
      <c r="I17" s="24"/>
      <c r="J17" s="20">
        <v>1764997</v>
      </c>
      <c r="K17" s="24"/>
      <c r="L17" s="24"/>
      <c r="M17" s="20">
        <v>8710000</v>
      </c>
      <c r="N17" s="24">
        <v>8710000</v>
      </c>
      <c r="O17" s="24"/>
      <c r="P17" s="24"/>
      <c r="Q17" s="20">
        <v>73500</v>
      </c>
      <c r="R17" s="24">
        <v>73500</v>
      </c>
      <c r="S17" s="24"/>
      <c r="T17" s="20">
        <v>1395000</v>
      </c>
      <c r="U17" s="24"/>
      <c r="V17" s="24">
        <v>1395000</v>
      </c>
      <c r="W17" s="24">
        <v>11943497</v>
      </c>
      <c r="X17" s="20">
        <v>10110007</v>
      </c>
      <c r="Y17" s="24">
        <v>1833490</v>
      </c>
      <c r="Z17" s="25">
        <v>18.135397928013305</v>
      </c>
      <c r="AA17" s="26">
        <v>10110007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-16012831</v>
      </c>
      <c r="F25" s="36">
        <f t="shared" si="1"/>
        <v>10110007</v>
      </c>
      <c r="G25" s="36">
        <f t="shared" si="1"/>
        <v>1764997</v>
      </c>
      <c r="H25" s="36">
        <f t="shared" si="1"/>
        <v>0</v>
      </c>
      <c r="I25" s="36">
        <f t="shared" si="1"/>
        <v>0</v>
      </c>
      <c r="J25" s="36">
        <f t="shared" si="1"/>
        <v>1764997</v>
      </c>
      <c r="K25" s="36">
        <f t="shared" si="1"/>
        <v>0</v>
      </c>
      <c r="L25" s="36">
        <f t="shared" si="1"/>
        <v>0</v>
      </c>
      <c r="M25" s="36">
        <f t="shared" si="1"/>
        <v>8710000</v>
      </c>
      <c r="N25" s="36">
        <f t="shared" si="1"/>
        <v>8710000</v>
      </c>
      <c r="O25" s="36">
        <f t="shared" si="1"/>
        <v>0</v>
      </c>
      <c r="P25" s="36">
        <f t="shared" si="1"/>
        <v>0</v>
      </c>
      <c r="Q25" s="36">
        <f t="shared" si="1"/>
        <v>73500</v>
      </c>
      <c r="R25" s="36">
        <f t="shared" si="1"/>
        <v>73500</v>
      </c>
      <c r="S25" s="36">
        <f t="shared" si="1"/>
        <v>0</v>
      </c>
      <c r="T25" s="36">
        <f t="shared" si="1"/>
        <v>1395000</v>
      </c>
      <c r="U25" s="36">
        <f t="shared" si="1"/>
        <v>0</v>
      </c>
      <c r="V25" s="36">
        <f t="shared" si="1"/>
        <v>1395000</v>
      </c>
      <c r="W25" s="36">
        <f t="shared" si="1"/>
        <v>11943497</v>
      </c>
      <c r="X25" s="36">
        <f t="shared" si="1"/>
        <v>10110007</v>
      </c>
      <c r="Y25" s="36">
        <f t="shared" si="1"/>
        <v>1833490</v>
      </c>
      <c r="Z25" s="37">
        <f>+IF(X25&lt;&gt;0,+(Y25/X25)*100,0)</f>
        <v>18.135397928013305</v>
      </c>
      <c r="AA25" s="38">
        <f>SUM(AA15:AA24)</f>
        <v>10110007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30102714</v>
      </c>
      <c r="D26" s="29">
        <f>+D13+D25</f>
        <v>0</v>
      </c>
      <c r="E26" s="30">
        <f t="shared" si="2"/>
        <v>-12406471</v>
      </c>
      <c r="F26" s="31">
        <f t="shared" si="2"/>
        <v>7257359</v>
      </c>
      <c r="G26" s="31">
        <f t="shared" si="2"/>
        <v>30684688</v>
      </c>
      <c r="H26" s="31">
        <f t="shared" si="2"/>
        <v>0</v>
      </c>
      <c r="I26" s="31">
        <f t="shared" si="2"/>
        <v>702808</v>
      </c>
      <c r="J26" s="31">
        <f t="shared" si="2"/>
        <v>31387496</v>
      </c>
      <c r="K26" s="31">
        <f t="shared" si="2"/>
        <v>713942</v>
      </c>
      <c r="L26" s="31">
        <f t="shared" si="2"/>
        <v>715992</v>
      </c>
      <c r="M26" s="31">
        <f t="shared" si="2"/>
        <v>1175523</v>
      </c>
      <c r="N26" s="31">
        <f t="shared" si="2"/>
        <v>2605457</v>
      </c>
      <c r="O26" s="31">
        <f t="shared" si="2"/>
        <v>691766</v>
      </c>
      <c r="P26" s="31">
        <f t="shared" si="2"/>
        <v>642127</v>
      </c>
      <c r="Q26" s="31">
        <f t="shared" si="2"/>
        <v>776232</v>
      </c>
      <c r="R26" s="31">
        <f t="shared" si="2"/>
        <v>2110125</v>
      </c>
      <c r="S26" s="31">
        <f t="shared" si="2"/>
        <v>666090</v>
      </c>
      <c r="T26" s="31">
        <f t="shared" si="2"/>
        <v>-633305</v>
      </c>
      <c r="U26" s="31">
        <f t="shared" si="2"/>
        <v>195743</v>
      </c>
      <c r="V26" s="31">
        <f t="shared" si="2"/>
        <v>228528</v>
      </c>
      <c r="W26" s="31">
        <f t="shared" si="2"/>
        <v>36331606</v>
      </c>
      <c r="X26" s="31">
        <f t="shared" si="2"/>
        <v>7257359</v>
      </c>
      <c r="Y26" s="31">
        <f t="shared" si="2"/>
        <v>29074247</v>
      </c>
      <c r="Z26" s="32">
        <f>+IF(X26&lt;&gt;0,+(Y26/X26)*100,0)</f>
        <v>400.61745601946927</v>
      </c>
      <c r="AA26" s="33">
        <f>+AA13+AA25</f>
        <v>7257359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-30282</v>
      </c>
      <c r="D31" s="18"/>
      <c r="E31" s="19"/>
      <c r="F31" s="20"/>
      <c r="G31" s="20">
        <v>-30283</v>
      </c>
      <c r="H31" s="20"/>
      <c r="I31" s="20"/>
      <c r="J31" s="20">
        <v>-30283</v>
      </c>
      <c r="K31" s="20"/>
      <c r="L31" s="20"/>
      <c r="M31" s="20"/>
      <c r="N31" s="20"/>
      <c r="O31" s="20"/>
      <c r="P31" s="20"/>
      <c r="Q31" s="20">
        <v>-587</v>
      </c>
      <c r="R31" s="20">
        <v>-587</v>
      </c>
      <c r="S31" s="20">
        <v>-523</v>
      </c>
      <c r="T31" s="20"/>
      <c r="U31" s="20">
        <v>-1067</v>
      </c>
      <c r="V31" s="20">
        <v>-1590</v>
      </c>
      <c r="W31" s="20">
        <v>-32460</v>
      </c>
      <c r="X31" s="20"/>
      <c r="Y31" s="20">
        <v>-32460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-392616</v>
      </c>
      <c r="D32" s="18"/>
      <c r="E32" s="19">
        <v>7204656</v>
      </c>
      <c r="F32" s="20">
        <v>6666012</v>
      </c>
      <c r="G32" s="20">
        <v>-396179</v>
      </c>
      <c r="H32" s="20"/>
      <c r="I32" s="20">
        <v>-14511</v>
      </c>
      <c r="J32" s="20">
        <v>-410690</v>
      </c>
      <c r="K32" s="20">
        <v>4686</v>
      </c>
      <c r="L32" s="20">
        <v>-17167</v>
      </c>
      <c r="M32" s="20">
        <v>-6695</v>
      </c>
      <c r="N32" s="20">
        <v>-19176</v>
      </c>
      <c r="O32" s="20">
        <v>-2200</v>
      </c>
      <c r="P32" s="20">
        <v>-19909</v>
      </c>
      <c r="Q32" s="20">
        <v>-3556</v>
      </c>
      <c r="R32" s="20">
        <v>-25665</v>
      </c>
      <c r="S32" s="20">
        <v>-24677</v>
      </c>
      <c r="T32" s="20">
        <v>-3643</v>
      </c>
      <c r="U32" s="20">
        <v>-343</v>
      </c>
      <c r="V32" s="20">
        <v>-28663</v>
      </c>
      <c r="W32" s="20">
        <v>-484194</v>
      </c>
      <c r="X32" s="20">
        <v>6666012</v>
      </c>
      <c r="Y32" s="20">
        <v>-7150206</v>
      </c>
      <c r="Z32" s="21">
        <v>-107.26362328780685</v>
      </c>
      <c r="AA32" s="22">
        <v>6666012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4723259</v>
      </c>
      <c r="D35" s="18"/>
      <c r="E35" s="19"/>
      <c r="F35" s="20"/>
      <c r="G35" s="20">
        <v>4802120</v>
      </c>
      <c r="H35" s="20"/>
      <c r="I35" s="20">
        <v>79186</v>
      </c>
      <c r="J35" s="20">
        <v>4881306</v>
      </c>
      <c r="K35" s="20">
        <v>-79184</v>
      </c>
      <c r="L35" s="20">
        <v>79446</v>
      </c>
      <c r="M35" s="20">
        <v>45358</v>
      </c>
      <c r="N35" s="20">
        <v>45620</v>
      </c>
      <c r="O35" s="20">
        <v>78557</v>
      </c>
      <c r="P35" s="20">
        <v>78480</v>
      </c>
      <c r="Q35" s="20">
        <v>79055</v>
      </c>
      <c r="R35" s="20">
        <v>236092</v>
      </c>
      <c r="S35" s="20">
        <v>78659</v>
      </c>
      <c r="T35" s="20">
        <v>-129459</v>
      </c>
      <c r="U35" s="20">
        <v>78187</v>
      </c>
      <c r="V35" s="20">
        <v>27387</v>
      </c>
      <c r="W35" s="20">
        <v>5190405</v>
      </c>
      <c r="X35" s="20"/>
      <c r="Y35" s="20">
        <v>5190405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4300361</v>
      </c>
      <c r="D37" s="29">
        <f t="shared" ref="D37:Y37" si="3">SUM(D29:D36)</f>
        <v>0</v>
      </c>
      <c r="E37" s="30">
        <f t="shared" si="3"/>
        <v>7204656</v>
      </c>
      <c r="F37" s="31">
        <f t="shared" si="3"/>
        <v>6666012</v>
      </c>
      <c r="G37" s="31">
        <f t="shared" si="3"/>
        <v>4375658</v>
      </c>
      <c r="H37" s="31">
        <f t="shared" si="3"/>
        <v>0</v>
      </c>
      <c r="I37" s="31">
        <f t="shared" si="3"/>
        <v>64675</v>
      </c>
      <c r="J37" s="31">
        <f t="shared" si="3"/>
        <v>4440333</v>
      </c>
      <c r="K37" s="31">
        <f t="shared" si="3"/>
        <v>-74498</v>
      </c>
      <c r="L37" s="31">
        <f t="shared" si="3"/>
        <v>62279</v>
      </c>
      <c r="M37" s="31">
        <f t="shared" si="3"/>
        <v>38663</v>
      </c>
      <c r="N37" s="31">
        <f t="shared" si="3"/>
        <v>26444</v>
      </c>
      <c r="O37" s="31">
        <f t="shared" si="3"/>
        <v>76357</v>
      </c>
      <c r="P37" s="31">
        <f t="shared" si="3"/>
        <v>58571</v>
      </c>
      <c r="Q37" s="31">
        <f t="shared" si="3"/>
        <v>74912</v>
      </c>
      <c r="R37" s="31">
        <f t="shared" si="3"/>
        <v>209840</v>
      </c>
      <c r="S37" s="31">
        <f t="shared" si="3"/>
        <v>53459</v>
      </c>
      <c r="T37" s="31">
        <f t="shared" si="3"/>
        <v>-133102</v>
      </c>
      <c r="U37" s="31">
        <f t="shared" si="3"/>
        <v>76777</v>
      </c>
      <c r="V37" s="31">
        <f t="shared" si="3"/>
        <v>-2866</v>
      </c>
      <c r="W37" s="31">
        <f t="shared" si="3"/>
        <v>4673751</v>
      </c>
      <c r="X37" s="31">
        <f t="shared" si="3"/>
        <v>6666012</v>
      </c>
      <c r="Y37" s="31">
        <f t="shared" si="3"/>
        <v>-1992261</v>
      </c>
      <c r="Z37" s="32">
        <f>+IF(X37&lt;&gt;0,+(Y37/X37)*100,0)</f>
        <v>-29.886849888659068</v>
      </c>
      <c r="AA37" s="33">
        <f>SUM(AA29:AA36)</f>
        <v>6666012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4300361</v>
      </c>
      <c r="D44" s="29">
        <f>+D37+D43</f>
        <v>0</v>
      </c>
      <c r="E44" s="30">
        <f t="shared" si="5"/>
        <v>7204656</v>
      </c>
      <c r="F44" s="31">
        <f t="shared" si="5"/>
        <v>6666012</v>
      </c>
      <c r="G44" s="31">
        <f t="shared" si="5"/>
        <v>4375658</v>
      </c>
      <c r="H44" s="31">
        <f t="shared" si="5"/>
        <v>0</v>
      </c>
      <c r="I44" s="31">
        <f t="shared" si="5"/>
        <v>64675</v>
      </c>
      <c r="J44" s="31">
        <f t="shared" si="5"/>
        <v>4440333</v>
      </c>
      <c r="K44" s="31">
        <f t="shared" si="5"/>
        <v>-74498</v>
      </c>
      <c r="L44" s="31">
        <f t="shared" si="5"/>
        <v>62279</v>
      </c>
      <c r="M44" s="31">
        <f t="shared" si="5"/>
        <v>38663</v>
      </c>
      <c r="N44" s="31">
        <f t="shared" si="5"/>
        <v>26444</v>
      </c>
      <c r="O44" s="31">
        <f t="shared" si="5"/>
        <v>76357</v>
      </c>
      <c r="P44" s="31">
        <f t="shared" si="5"/>
        <v>58571</v>
      </c>
      <c r="Q44" s="31">
        <f t="shared" si="5"/>
        <v>74912</v>
      </c>
      <c r="R44" s="31">
        <f t="shared" si="5"/>
        <v>209840</v>
      </c>
      <c r="S44" s="31">
        <f t="shared" si="5"/>
        <v>53459</v>
      </c>
      <c r="T44" s="31">
        <f t="shared" si="5"/>
        <v>-133102</v>
      </c>
      <c r="U44" s="31">
        <f t="shared" si="5"/>
        <v>76777</v>
      </c>
      <c r="V44" s="31">
        <f t="shared" si="5"/>
        <v>-2866</v>
      </c>
      <c r="W44" s="31">
        <f t="shared" si="5"/>
        <v>4673751</v>
      </c>
      <c r="X44" s="31">
        <f t="shared" si="5"/>
        <v>6666012</v>
      </c>
      <c r="Y44" s="31">
        <f t="shared" si="5"/>
        <v>-1992261</v>
      </c>
      <c r="Z44" s="32">
        <f>+IF(X44&lt;&gt;0,+(Y44/X44)*100,0)</f>
        <v>-29.886849888659068</v>
      </c>
      <c r="AA44" s="33">
        <f>+AA37+AA43</f>
        <v>6666012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25802353</v>
      </c>
      <c r="D45" s="42">
        <f t="shared" si="6"/>
        <v>0</v>
      </c>
      <c r="E45" s="43">
        <f t="shared" si="6"/>
        <v>-19611127</v>
      </c>
      <c r="F45" s="44">
        <f t="shared" si="6"/>
        <v>591347</v>
      </c>
      <c r="G45" s="44">
        <f t="shared" si="6"/>
        <v>26309030</v>
      </c>
      <c r="H45" s="44">
        <f t="shared" si="6"/>
        <v>0</v>
      </c>
      <c r="I45" s="44">
        <f t="shared" si="6"/>
        <v>638133</v>
      </c>
      <c r="J45" s="44">
        <f t="shared" si="6"/>
        <v>26947163</v>
      </c>
      <c r="K45" s="44">
        <f t="shared" si="6"/>
        <v>788440</v>
      </c>
      <c r="L45" s="44">
        <f t="shared" si="6"/>
        <v>653713</v>
      </c>
      <c r="M45" s="44">
        <f t="shared" si="6"/>
        <v>1136860</v>
      </c>
      <c r="N45" s="44">
        <f t="shared" si="6"/>
        <v>2579013</v>
      </c>
      <c r="O45" s="44">
        <f t="shared" si="6"/>
        <v>615409</v>
      </c>
      <c r="P45" s="44">
        <f t="shared" si="6"/>
        <v>583556</v>
      </c>
      <c r="Q45" s="44">
        <f t="shared" si="6"/>
        <v>701320</v>
      </c>
      <c r="R45" s="44">
        <f t="shared" si="6"/>
        <v>1900285</v>
      </c>
      <c r="S45" s="44">
        <f t="shared" si="6"/>
        <v>612631</v>
      </c>
      <c r="T45" s="44">
        <f t="shared" si="6"/>
        <v>-500203</v>
      </c>
      <c r="U45" s="44">
        <f t="shared" si="6"/>
        <v>118966</v>
      </c>
      <c r="V45" s="44">
        <f t="shared" si="6"/>
        <v>231394</v>
      </c>
      <c r="W45" s="44">
        <f t="shared" si="6"/>
        <v>31657855</v>
      </c>
      <c r="X45" s="44">
        <f t="shared" si="6"/>
        <v>591347</v>
      </c>
      <c r="Y45" s="44">
        <f t="shared" si="6"/>
        <v>31066508</v>
      </c>
      <c r="Z45" s="45">
        <f>+IF(X45&lt;&gt;0,+(Y45/X45)*100,0)</f>
        <v>5253.5157868391989</v>
      </c>
      <c r="AA45" s="46">
        <f>+AA26-AA44</f>
        <v>591347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-2845863</v>
      </c>
      <c r="D47" s="18"/>
      <c r="E47" s="19">
        <v>-19611127</v>
      </c>
      <c r="F47" s="20">
        <v>591347</v>
      </c>
      <c r="G47" s="20"/>
      <c r="H47" s="20"/>
      <c r="I47" s="20">
        <v>-1673216</v>
      </c>
      <c r="J47" s="20">
        <v>-1673216</v>
      </c>
      <c r="K47" s="20">
        <v>210267</v>
      </c>
      <c r="L47" s="20">
        <v>122196</v>
      </c>
      <c r="M47" s="20">
        <v>-170183</v>
      </c>
      <c r="N47" s="20">
        <v>162280</v>
      </c>
      <c r="O47" s="20">
        <v>70083</v>
      </c>
      <c r="P47" s="20">
        <v>95989</v>
      </c>
      <c r="Q47" s="20"/>
      <c r="R47" s="20">
        <v>166072</v>
      </c>
      <c r="S47" s="20">
        <v>-32208</v>
      </c>
      <c r="T47" s="20">
        <v>81658</v>
      </c>
      <c r="U47" s="20">
        <v>-338452</v>
      </c>
      <c r="V47" s="20">
        <v>-289002</v>
      </c>
      <c r="W47" s="20">
        <v>-1633866</v>
      </c>
      <c r="X47" s="20">
        <v>591347</v>
      </c>
      <c r="Y47" s="20">
        <v>-2225213</v>
      </c>
      <c r="Z47" s="47">
        <v>-376.2956436745261</v>
      </c>
      <c r="AA47" s="22">
        <v>591347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-2845863</v>
      </c>
      <c r="D50" s="50">
        <f t="shared" ref="D50:Y50" si="7">SUM(D47:D49)</f>
        <v>0</v>
      </c>
      <c r="E50" s="51">
        <f t="shared" si="7"/>
        <v>-19611127</v>
      </c>
      <c r="F50" s="52">
        <f t="shared" si="7"/>
        <v>591347</v>
      </c>
      <c r="G50" s="52">
        <f t="shared" si="7"/>
        <v>0</v>
      </c>
      <c r="H50" s="52">
        <f t="shared" si="7"/>
        <v>0</v>
      </c>
      <c r="I50" s="52">
        <f t="shared" si="7"/>
        <v>-1673216</v>
      </c>
      <c r="J50" s="52">
        <f t="shared" si="7"/>
        <v>-1673216</v>
      </c>
      <c r="K50" s="52">
        <f t="shared" si="7"/>
        <v>210267</v>
      </c>
      <c r="L50" s="52">
        <f t="shared" si="7"/>
        <v>122196</v>
      </c>
      <c r="M50" s="52">
        <f t="shared" si="7"/>
        <v>-170183</v>
      </c>
      <c r="N50" s="52">
        <f t="shared" si="7"/>
        <v>162280</v>
      </c>
      <c r="O50" s="52">
        <f t="shared" si="7"/>
        <v>70083</v>
      </c>
      <c r="P50" s="52">
        <f t="shared" si="7"/>
        <v>95989</v>
      </c>
      <c r="Q50" s="52">
        <f t="shared" si="7"/>
        <v>0</v>
      </c>
      <c r="R50" s="52">
        <f t="shared" si="7"/>
        <v>166072</v>
      </c>
      <c r="S50" s="52">
        <f t="shared" si="7"/>
        <v>-32208</v>
      </c>
      <c r="T50" s="52">
        <f t="shared" si="7"/>
        <v>81658</v>
      </c>
      <c r="U50" s="52">
        <f t="shared" si="7"/>
        <v>-338452</v>
      </c>
      <c r="V50" s="52">
        <f t="shared" si="7"/>
        <v>-289002</v>
      </c>
      <c r="W50" s="52">
        <f t="shared" si="7"/>
        <v>-1633866</v>
      </c>
      <c r="X50" s="52">
        <f t="shared" si="7"/>
        <v>591347</v>
      </c>
      <c r="Y50" s="52">
        <f t="shared" si="7"/>
        <v>-2225213</v>
      </c>
      <c r="Z50" s="53">
        <f>+IF(X50&lt;&gt;0,+(Y50/X50)*100,0)</f>
        <v>-376.2956436745261</v>
      </c>
      <c r="AA50" s="54">
        <f>SUM(AA47:AA49)</f>
        <v>591347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55118515</v>
      </c>
      <c r="D6" s="18"/>
      <c r="E6" s="19">
        <v>-68079713</v>
      </c>
      <c r="F6" s="20">
        <v>-127235559</v>
      </c>
      <c r="G6" s="20">
        <v>55232982</v>
      </c>
      <c r="H6" s="20">
        <v>6130537</v>
      </c>
      <c r="I6" s="20">
        <v>-2213557</v>
      </c>
      <c r="J6" s="20">
        <v>59149962</v>
      </c>
      <c r="K6" s="20">
        <v>-1245267</v>
      </c>
      <c r="L6" s="20">
        <v>-2392248</v>
      </c>
      <c r="M6" s="20">
        <v>7901007</v>
      </c>
      <c r="N6" s="20">
        <v>4263492</v>
      </c>
      <c r="O6" s="20">
        <v>-3732099</v>
      </c>
      <c r="P6" s="20">
        <v>-1022311</v>
      </c>
      <c r="Q6" s="20">
        <v>2055277</v>
      </c>
      <c r="R6" s="20">
        <v>-2699133</v>
      </c>
      <c r="S6" s="20">
        <v>-2693748</v>
      </c>
      <c r="T6" s="20">
        <v>-637433</v>
      </c>
      <c r="U6" s="20">
        <v>-2281448</v>
      </c>
      <c r="V6" s="20">
        <v>-5612629</v>
      </c>
      <c r="W6" s="20">
        <v>55101692</v>
      </c>
      <c r="X6" s="20">
        <v>-127235559</v>
      </c>
      <c r="Y6" s="20">
        <v>182337251</v>
      </c>
      <c r="Z6" s="21">
        <v>-143.30683374448805</v>
      </c>
      <c r="AA6" s="22">
        <v>-127235559</v>
      </c>
    </row>
    <row r="7" spans="1:27" x14ac:dyDescent="0.25">
      <c r="A7" s="23" t="s">
        <v>35</v>
      </c>
      <c r="B7" s="17" t="s">
        <v>32</v>
      </c>
      <c r="C7" s="18">
        <v>15369897</v>
      </c>
      <c r="D7" s="18"/>
      <c r="E7" s="19">
        <v>-7344370</v>
      </c>
      <c r="F7" s="20">
        <v>-4769672</v>
      </c>
      <c r="G7" s="20">
        <v>18343323</v>
      </c>
      <c r="H7" s="20">
        <v>-1227058</v>
      </c>
      <c r="I7" s="20">
        <v>1261478</v>
      </c>
      <c r="J7" s="20">
        <v>18377743</v>
      </c>
      <c r="K7" s="20">
        <v>612157</v>
      </c>
      <c r="L7" s="20">
        <v>926022</v>
      </c>
      <c r="M7" s="20">
        <v>937477</v>
      </c>
      <c r="N7" s="20">
        <v>2475656</v>
      </c>
      <c r="O7" s="20">
        <v>984057</v>
      </c>
      <c r="P7" s="20">
        <v>915678</v>
      </c>
      <c r="Q7" s="20">
        <v>797503</v>
      </c>
      <c r="R7" s="20">
        <v>2697238</v>
      </c>
      <c r="S7" s="20">
        <v>-3220397</v>
      </c>
      <c r="T7" s="20">
        <v>781672</v>
      </c>
      <c r="U7" s="20">
        <v>3875989</v>
      </c>
      <c r="V7" s="20">
        <v>1437264</v>
      </c>
      <c r="W7" s="20">
        <v>24987901</v>
      </c>
      <c r="X7" s="20">
        <v>-4769672</v>
      </c>
      <c r="Y7" s="20">
        <v>29757573</v>
      </c>
      <c r="Z7" s="21">
        <v>-623.89139127386534</v>
      </c>
      <c r="AA7" s="22">
        <v>-4769672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-1533430</v>
      </c>
      <c r="D10" s="18"/>
      <c r="E10" s="19">
        <v>-656373</v>
      </c>
      <c r="F10" s="20">
        <v>-1513589</v>
      </c>
      <c r="G10" s="20">
        <v>-1659737</v>
      </c>
      <c r="H10" s="20">
        <v>-6918</v>
      </c>
      <c r="I10" s="20">
        <v>-129209</v>
      </c>
      <c r="J10" s="20">
        <v>-1795864</v>
      </c>
      <c r="K10" s="20">
        <v>-91240</v>
      </c>
      <c r="L10" s="20">
        <v>-81494</v>
      </c>
      <c r="M10" s="20">
        <v>-71807</v>
      </c>
      <c r="N10" s="20">
        <v>-244541</v>
      </c>
      <c r="O10" s="20">
        <v>-30448</v>
      </c>
      <c r="P10" s="20">
        <v>-314</v>
      </c>
      <c r="Q10" s="20">
        <v>-170268</v>
      </c>
      <c r="R10" s="20">
        <v>-201030</v>
      </c>
      <c r="S10" s="20">
        <v>-16356</v>
      </c>
      <c r="T10" s="20">
        <v>-158163</v>
      </c>
      <c r="U10" s="20">
        <v>-819757</v>
      </c>
      <c r="V10" s="20">
        <v>-994276</v>
      </c>
      <c r="W10" s="20">
        <v>-3235711</v>
      </c>
      <c r="X10" s="20">
        <v>-1513589</v>
      </c>
      <c r="Y10" s="20">
        <v>-1722122</v>
      </c>
      <c r="Z10" s="21">
        <v>113.77738606715562</v>
      </c>
      <c r="AA10" s="22">
        <v>-1513589</v>
      </c>
    </row>
    <row r="11" spans="1:27" x14ac:dyDescent="0.25">
      <c r="A11" s="23" t="s">
        <v>39</v>
      </c>
      <c r="B11" s="17" t="s">
        <v>32</v>
      </c>
      <c r="C11" s="18">
        <v>14893028</v>
      </c>
      <c r="D11" s="18"/>
      <c r="E11" s="19"/>
      <c r="F11" s="20"/>
      <c r="G11" s="24">
        <v>15191141</v>
      </c>
      <c r="H11" s="24">
        <v>224238</v>
      </c>
      <c r="I11" s="24">
        <v>324728</v>
      </c>
      <c r="J11" s="20">
        <v>15740107</v>
      </c>
      <c r="K11" s="24">
        <v>268975</v>
      </c>
      <c r="L11" s="24">
        <v>388352</v>
      </c>
      <c r="M11" s="20">
        <v>268740</v>
      </c>
      <c r="N11" s="24">
        <v>926067</v>
      </c>
      <c r="O11" s="24">
        <v>271756</v>
      </c>
      <c r="P11" s="24">
        <v>183399</v>
      </c>
      <c r="Q11" s="20">
        <v>570324</v>
      </c>
      <c r="R11" s="24">
        <v>1025479</v>
      </c>
      <c r="S11" s="24">
        <v>429202</v>
      </c>
      <c r="T11" s="20">
        <v>168506</v>
      </c>
      <c r="U11" s="24">
        <v>375006</v>
      </c>
      <c r="V11" s="24">
        <v>972714</v>
      </c>
      <c r="W11" s="24">
        <v>18664367</v>
      </c>
      <c r="X11" s="20"/>
      <c r="Y11" s="24">
        <v>18664367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83848010</v>
      </c>
      <c r="D13" s="29">
        <f>SUM(D6:D12)</f>
        <v>0</v>
      </c>
      <c r="E13" s="30">
        <f t="shared" si="0"/>
        <v>-76080456</v>
      </c>
      <c r="F13" s="31">
        <f t="shared" si="0"/>
        <v>-133518820</v>
      </c>
      <c r="G13" s="31">
        <f t="shared" si="0"/>
        <v>87107709</v>
      </c>
      <c r="H13" s="31">
        <f t="shared" si="0"/>
        <v>5120799</v>
      </c>
      <c r="I13" s="31">
        <f t="shared" si="0"/>
        <v>-756560</v>
      </c>
      <c r="J13" s="31">
        <f t="shared" si="0"/>
        <v>91471948</v>
      </c>
      <c r="K13" s="31">
        <f t="shared" si="0"/>
        <v>-455375</v>
      </c>
      <c r="L13" s="31">
        <f t="shared" si="0"/>
        <v>-1159368</v>
      </c>
      <c r="M13" s="31">
        <f t="shared" si="0"/>
        <v>9035417</v>
      </c>
      <c r="N13" s="31">
        <f t="shared" si="0"/>
        <v>7420674</v>
      </c>
      <c r="O13" s="31">
        <f t="shared" si="0"/>
        <v>-2506734</v>
      </c>
      <c r="P13" s="31">
        <f t="shared" si="0"/>
        <v>76452</v>
      </c>
      <c r="Q13" s="31">
        <f t="shared" si="0"/>
        <v>3252836</v>
      </c>
      <c r="R13" s="31">
        <f t="shared" si="0"/>
        <v>822554</v>
      </c>
      <c r="S13" s="31">
        <f t="shared" si="0"/>
        <v>-5501299</v>
      </c>
      <c r="T13" s="31">
        <f t="shared" si="0"/>
        <v>154582</v>
      </c>
      <c r="U13" s="31">
        <f t="shared" si="0"/>
        <v>1149790</v>
      </c>
      <c r="V13" s="31">
        <f t="shared" si="0"/>
        <v>-4196927</v>
      </c>
      <c r="W13" s="31">
        <f t="shared" si="0"/>
        <v>95518249</v>
      </c>
      <c r="X13" s="31">
        <f t="shared" si="0"/>
        <v>-133518820</v>
      </c>
      <c r="Y13" s="31">
        <f t="shared" si="0"/>
        <v>229037069</v>
      </c>
      <c r="Z13" s="32">
        <f>+IF(X13&lt;&gt;0,+(Y13/X13)*100,0)</f>
        <v>-171.53916504055385</v>
      </c>
      <c r="AA13" s="33">
        <f>SUM(AA6:AA12)</f>
        <v>-133518820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38633421</v>
      </c>
      <c r="D17" s="18"/>
      <c r="E17" s="19">
        <v>-3418114</v>
      </c>
      <c r="F17" s="20">
        <v>-3224116</v>
      </c>
      <c r="G17" s="24">
        <v>8439038</v>
      </c>
      <c r="H17" s="24">
        <v>-909442</v>
      </c>
      <c r="I17" s="24">
        <v>-319645</v>
      </c>
      <c r="J17" s="20">
        <v>7209951</v>
      </c>
      <c r="K17" s="24">
        <v>-248999</v>
      </c>
      <c r="L17" s="24">
        <v>-319645</v>
      </c>
      <c r="M17" s="20">
        <v>-330299</v>
      </c>
      <c r="N17" s="24">
        <v>-898943</v>
      </c>
      <c r="O17" s="24">
        <v>-6526105</v>
      </c>
      <c r="P17" s="24">
        <v>-147249</v>
      </c>
      <c r="Q17" s="20">
        <v>-163027</v>
      </c>
      <c r="R17" s="24">
        <v>-6836381</v>
      </c>
      <c r="S17" s="24">
        <v>835580</v>
      </c>
      <c r="T17" s="20">
        <v>-164013</v>
      </c>
      <c r="U17" s="24">
        <v>-143723</v>
      </c>
      <c r="V17" s="24">
        <v>527844</v>
      </c>
      <c r="W17" s="24">
        <v>2471</v>
      </c>
      <c r="X17" s="20">
        <v>-3224116</v>
      </c>
      <c r="Y17" s="24">
        <v>3226587</v>
      </c>
      <c r="Z17" s="25">
        <v>-100.07664116303508</v>
      </c>
      <c r="AA17" s="26">
        <v>-3224116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38633421</v>
      </c>
      <c r="D25" s="29">
        <f t="shared" ref="D25:Y25" si="1">SUM(D15:D24)</f>
        <v>0</v>
      </c>
      <c r="E25" s="35">
        <f t="shared" si="1"/>
        <v>-3418114</v>
      </c>
      <c r="F25" s="36">
        <f t="shared" si="1"/>
        <v>-3224116</v>
      </c>
      <c r="G25" s="36">
        <f t="shared" si="1"/>
        <v>8439038</v>
      </c>
      <c r="H25" s="36">
        <f t="shared" si="1"/>
        <v>-909442</v>
      </c>
      <c r="I25" s="36">
        <f t="shared" si="1"/>
        <v>-319645</v>
      </c>
      <c r="J25" s="36">
        <f t="shared" si="1"/>
        <v>7209951</v>
      </c>
      <c r="K25" s="36">
        <f t="shared" si="1"/>
        <v>-248999</v>
      </c>
      <c r="L25" s="36">
        <f t="shared" si="1"/>
        <v>-319645</v>
      </c>
      <c r="M25" s="36">
        <f t="shared" si="1"/>
        <v>-330299</v>
      </c>
      <c r="N25" s="36">
        <f t="shared" si="1"/>
        <v>-898943</v>
      </c>
      <c r="O25" s="36">
        <f t="shared" si="1"/>
        <v>-6526105</v>
      </c>
      <c r="P25" s="36">
        <f t="shared" si="1"/>
        <v>-147249</v>
      </c>
      <c r="Q25" s="36">
        <f t="shared" si="1"/>
        <v>-163027</v>
      </c>
      <c r="R25" s="36">
        <f t="shared" si="1"/>
        <v>-6836381</v>
      </c>
      <c r="S25" s="36">
        <f t="shared" si="1"/>
        <v>835580</v>
      </c>
      <c r="T25" s="36">
        <f t="shared" si="1"/>
        <v>-164013</v>
      </c>
      <c r="U25" s="36">
        <f t="shared" si="1"/>
        <v>-143723</v>
      </c>
      <c r="V25" s="36">
        <f t="shared" si="1"/>
        <v>527844</v>
      </c>
      <c r="W25" s="36">
        <f t="shared" si="1"/>
        <v>2471</v>
      </c>
      <c r="X25" s="36">
        <f t="shared" si="1"/>
        <v>-3224116</v>
      </c>
      <c r="Y25" s="36">
        <f t="shared" si="1"/>
        <v>3226587</v>
      </c>
      <c r="Z25" s="37">
        <f>+IF(X25&lt;&gt;0,+(Y25/X25)*100,0)</f>
        <v>-100.07664116303508</v>
      </c>
      <c r="AA25" s="38">
        <f>SUM(AA15:AA24)</f>
        <v>-3224116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122481431</v>
      </c>
      <c r="D26" s="29">
        <f>+D13+D25</f>
        <v>0</v>
      </c>
      <c r="E26" s="30">
        <f t="shared" si="2"/>
        <v>-79498570</v>
      </c>
      <c r="F26" s="31">
        <f t="shared" si="2"/>
        <v>-136742936</v>
      </c>
      <c r="G26" s="31">
        <f t="shared" si="2"/>
        <v>95546747</v>
      </c>
      <c r="H26" s="31">
        <f t="shared" si="2"/>
        <v>4211357</v>
      </c>
      <c r="I26" s="31">
        <f t="shared" si="2"/>
        <v>-1076205</v>
      </c>
      <c r="J26" s="31">
        <f t="shared" si="2"/>
        <v>98681899</v>
      </c>
      <c r="K26" s="31">
        <f t="shared" si="2"/>
        <v>-704374</v>
      </c>
      <c r="L26" s="31">
        <f t="shared" si="2"/>
        <v>-1479013</v>
      </c>
      <c r="M26" s="31">
        <f t="shared" si="2"/>
        <v>8705118</v>
      </c>
      <c r="N26" s="31">
        <f t="shared" si="2"/>
        <v>6521731</v>
      </c>
      <c r="O26" s="31">
        <f t="shared" si="2"/>
        <v>-9032839</v>
      </c>
      <c r="P26" s="31">
        <f t="shared" si="2"/>
        <v>-70797</v>
      </c>
      <c r="Q26" s="31">
        <f t="shared" si="2"/>
        <v>3089809</v>
      </c>
      <c r="R26" s="31">
        <f t="shared" si="2"/>
        <v>-6013827</v>
      </c>
      <c r="S26" s="31">
        <f t="shared" si="2"/>
        <v>-4665719</v>
      </c>
      <c r="T26" s="31">
        <f t="shared" si="2"/>
        <v>-9431</v>
      </c>
      <c r="U26" s="31">
        <f t="shared" si="2"/>
        <v>1006067</v>
      </c>
      <c r="V26" s="31">
        <f t="shared" si="2"/>
        <v>-3669083</v>
      </c>
      <c r="W26" s="31">
        <f t="shared" si="2"/>
        <v>95520720</v>
      </c>
      <c r="X26" s="31">
        <f t="shared" si="2"/>
        <v>-136742936</v>
      </c>
      <c r="Y26" s="31">
        <f t="shared" si="2"/>
        <v>232263656</v>
      </c>
      <c r="Z26" s="32">
        <f>+IF(X26&lt;&gt;0,+(Y26/X26)*100,0)</f>
        <v>-169.8542263272744</v>
      </c>
      <c r="AA26" s="33">
        <f>+AA13+AA25</f>
        <v>-136742936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-51360</v>
      </c>
      <c r="D31" s="18"/>
      <c r="E31" s="19"/>
      <c r="F31" s="20"/>
      <c r="G31" s="20">
        <v>-52112</v>
      </c>
      <c r="H31" s="20">
        <v>-1707</v>
      </c>
      <c r="I31" s="20">
        <v>-602</v>
      </c>
      <c r="J31" s="20">
        <v>-54421</v>
      </c>
      <c r="K31" s="20">
        <v>-257</v>
      </c>
      <c r="L31" s="20">
        <v>-2911</v>
      </c>
      <c r="M31" s="20">
        <v>-3255</v>
      </c>
      <c r="N31" s="20">
        <v>-6423</v>
      </c>
      <c r="O31" s="20">
        <v>-1346</v>
      </c>
      <c r="P31" s="20">
        <v>-393</v>
      </c>
      <c r="Q31" s="20">
        <v>-6270</v>
      </c>
      <c r="R31" s="20">
        <v>-8009</v>
      </c>
      <c r="S31" s="20">
        <v>-1574</v>
      </c>
      <c r="T31" s="20">
        <v>-6861</v>
      </c>
      <c r="U31" s="20">
        <v>-3839</v>
      </c>
      <c r="V31" s="20">
        <v>-12274</v>
      </c>
      <c r="W31" s="20">
        <v>-81127</v>
      </c>
      <c r="X31" s="20"/>
      <c r="Y31" s="20">
        <v>-81127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780134</v>
      </c>
      <c r="D32" s="18"/>
      <c r="E32" s="19">
        <v>-68373278</v>
      </c>
      <c r="F32" s="20">
        <v>-115210485</v>
      </c>
      <c r="G32" s="20">
        <v>773282</v>
      </c>
      <c r="H32" s="20">
        <v>-2935</v>
      </c>
      <c r="I32" s="20">
        <v>-2047</v>
      </c>
      <c r="J32" s="20">
        <v>768300</v>
      </c>
      <c r="K32" s="20">
        <v>-6548</v>
      </c>
      <c r="L32" s="20">
        <v>-14861</v>
      </c>
      <c r="M32" s="20">
        <v>2211598</v>
      </c>
      <c r="N32" s="20">
        <v>2190189</v>
      </c>
      <c r="O32" s="20">
        <v>-2222258</v>
      </c>
      <c r="P32" s="20">
        <v>-1820</v>
      </c>
      <c r="Q32" s="20">
        <v>-11649</v>
      </c>
      <c r="R32" s="20">
        <v>-2235727</v>
      </c>
      <c r="S32" s="20">
        <v>-14995</v>
      </c>
      <c r="T32" s="20">
        <v>-2845</v>
      </c>
      <c r="U32" s="20">
        <v>-4190</v>
      </c>
      <c r="V32" s="20">
        <v>-22030</v>
      </c>
      <c r="W32" s="20">
        <v>700732</v>
      </c>
      <c r="X32" s="20">
        <v>-115210485</v>
      </c>
      <c r="Y32" s="20">
        <v>115911217</v>
      </c>
      <c r="Z32" s="21">
        <v>-100.60821894812786</v>
      </c>
      <c r="AA32" s="22">
        <v>-115210485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7832863</v>
      </c>
      <c r="D34" s="18"/>
      <c r="E34" s="19">
        <v>984968</v>
      </c>
      <c r="F34" s="20">
        <v>984968</v>
      </c>
      <c r="G34" s="20">
        <v>7708937</v>
      </c>
      <c r="H34" s="20">
        <v>123926</v>
      </c>
      <c r="I34" s="20"/>
      <c r="J34" s="20">
        <v>7832863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7832863</v>
      </c>
      <c r="X34" s="20">
        <v>984968</v>
      </c>
      <c r="Y34" s="20">
        <v>6847895</v>
      </c>
      <c r="Z34" s="21">
        <v>695.2403529860868</v>
      </c>
      <c r="AA34" s="22">
        <v>984968</v>
      </c>
    </row>
    <row r="35" spans="1:27" x14ac:dyDescent="0.25">
      <c r="A35" s="23" t="s">
        <v>39</v>
      </c>
      <c r="B35" s="17" t="s">
        <v>32</v>
      </c>
      <c r="C35" s="18">
        <v>11911552</v>
      </c>
      <c r="D35" s="18"/>
      <c r="E35" s="19"/>
      <c r="F35" s="20"/>
      <c r="G35" s="20">
        <v>12179572</v>
      </c>
      <c r="H35" s="20">
        <v>64509</v>
      </c>
      <c r="I35" s="20">
        <v>167216</v>
      </c>
      <c r="J35" s="20">
        <v>12411297</v>
      </c>
      <c r="K35" s="20">
        <v>168958</v>
      </c>
      <c r="L35" s="20">
        <v>166220</v>
      </c>
      <c r="M35" s="20">
        <v>166695</v>
      </c>
      <c r="N35" s="20">
        <v>501873</v>
      </c>
      <c r="O35" s="20">
        <v>167614</v>
      </c>
      <c r="P35" s="20">
        <v>155894</v>
      </c>
      <c r="Q35" s="20">
        <v>153638</v>
      </c>
      <c r="R35" s="20">
        <v>477146</v>
      </c>
      <c r="S35" s="20">
        <v>164216</v>
      </c>
      <c r="T35" s="20">
        <v>151437</v>
      </c>
      <c r="U35" s="20">
        <v>158257</v>
      </c>
      <c r="V35" s="20">
        <v>473910</v>
      </c>
      <c r="W35" s="20">
        <v>13864226</v>
      </c>
      <c r="X35" s="20"/>
      <c r="Y35" s="20">
        <v>13864226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20473189</v>
      </c>
      <c r="D37" s="29">
        <f t="shared" ref="D37:Y37" si="3">SUM(D29:D36)</f>
        <v>0</v>
      </c>
      <c r="E37" s="30">
        <f t="shared" si="3"/>
        <v>-67388310</v>
      </c>
      <c r="F37" s="31">
        <f t="shared" si="3"/>
        <v>-114225517</v>
      </c>
      <c r="G37" s="31">
        <f t="shared" si="3"/>
        <v>20609679</v>
      </c>
      <c r="H37" s="31">
        <f t="shared" si="3"/>
        <v>183793</v>
      </c>
      <c r="I37" s="31">
        <f t="shared" si="3"/>
        <v>164567</v>
      </c>
      <c r="J37" s="31">
        <f t="shared" si="3"/>
        <v>20958039</v>
      </c>
      <c r="K37" s="31">
        <f t="shared" si="3"/>
        <v>162153</v>
      </c>
      <c r="L37" s="31">
        <f t="shared" si="3"/>
        <v>148448</v>
      </c>
      <c r="M37" s="31">
        <f t="shared" si="3"/>
        <v>2375038</v>
      </c>
      <c r="N37" s="31">
        <f t="shared" si="3"/>
        <v>2685639</v>
      </c>
      <c r="O37" s="31">
        <f t="shared" si="3"/>
        <v>-2055990</v>
      </c>
      <c r="P37" s="31">
        <f t="shared" si="3"/>
        <v>153681</v>
      </c>
      <c r="Q37" s="31">
        <f t="shared" si="3"/>
        <v>135719</v>
      </c>
      <c r="R37" s="31">
        <f t="shared" si="3"/>
        <v>-1766590</v>
      </c>
      <c r="S37" s="31">
        <f t="shared" si="3"/>
        <v>147647</v>
      </c>
      <c r="T37" s="31">
        <f t="shared" si="3"/>
        <v>141731</v>
      </c>
      <c r="U37" s="31">
        <f t="shared" si="3"/>
        <v>150228</v>
      </c>
      <c r="V37" s="31">
        <f t="shared" si="3"/>
        <v>439606</v>
      </c>
      <c r="W37" s="31">
        <f t="shared" si="3"/>
        <v>22316694</v>
      </c>
      <c r="X37" s="31">
        <f t="shared" si="3"/>
        <v>-114225517</v>
      </c>
      <c r="Y37" s="31">
        <f t="shared" si="3"/>
        <v>136542211</v>
      </c>
      <c r="Z37" s="32">
        <f>+IF(X37&lt;&gt;0,+(Y37/X37)*100,0)</f>
        <v>-119.53739811044146</v>
      </c>
      <c r="AA37" s="33">
        <f>SUM(AA29:AA36)</f>
        <v>-114225517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85968587</v>
      </c>
      <c r="D40" s="18"/>
      <c r="E40" s="19">
        <v>45761332</v>
      </c>
      <c r="F40" s="20">
        <v>45761332</v>
      </c>
      <c r="G40" s="20">
        <v>80525788</v>
      </c>
      <c r="H40" s="20">
        <v>5442799</v>
      </c>
      <c r="I40" s="20"/>
      <c r="J40" s="20">
        <v>85968587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85968587</v>
      </c>
      <c r="X40" s="20">
        <v>45761332</v>
      </c>
      <c r="Y40" s="20">
        <v>40207255</v>
      </c>
      <c r="Z40" s="21">
        <v>87.862947258615634</v>
      </c>
      <c r="AA40" s="22">
        <v>45761332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85968587</v>
      </c>
      <c r="D43" s="29">
        <f t="shared" ref="D43:Y43" si="4">SUM(D39:D42)</f>
        <v>0</v>
      </c>
      <c r="E43" s="35">
        <f t="shared" si="4"/>
        <v>45761332</v>
      </c>
      <c r="F43" s="36">
        <f t="shared" si="4"/>
        <v>45761332</v>
      </c>
      <c r="G43" s="36">
        <f t="shared" si="4"/>
        <v>80525788</v>
      </c>
      <c r="H43" s="36">
        <f t="shared" si="4"/>
        <v>5442799</v>
      </c>
      <c r="I43" s="36">
        <f t="shared" si="4"/>
        <v>0</v>
      </c>
      <c r="J43" s="36">
        <f t="shared" si="4"/>
        <v>85968587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85968587</v>
      </c>
      <c r="X43" s="36">
        <f t="shared" si="4"/>
        <v>45761332</v>
      </c>
      <c r="Y43" s="36">
        <f t="shared" si="4"/>
        <v>40207255</v>
      </c>
      <c r="Z43" s="37">
        <f>+IF(X43&lt;&gt;0,+(Y43/X43)*100,0)</f>
        <v>87.862947258615634</v>
      </c>
      <c r="AA43" s="38">
        <f>SUM(AA39:AA42)</f>
        <v>45761332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106441776</v>
      </c>
      <c r="D44" s="29">
        <f>+D37+D43</f>
        <v>0</v>
      </c>
      <c r="E44" s="30">
        <f t="shared" si="5"/>
        <v>-21626978</v>
      </c>
      <c r="F44" s="31">
        <f t="shared" si="5"/>
        <v>-68464185</v>
      </c>
      <c r="G44" s="31">
        <f t="shared" si="5"/>
        <v>101135467</v>
      </c>
      <c r="H44" s="31">
        <f t="shared" si="5"/>
        <v>5626592</v>
      </c>
      <c r="I44" s="31">
        <f t="shared" si="5"/>
        <v>164567</v>
      </c>
      <c r="J44" s="31">
        <f t="shared" si="5"/>
        <v>106926626</v>
      </c>
      <c r="K44" s="31">
        <f t="shared" si="5"/>
        <v>162153</v>
      </c>
      <c r="L44" s="31">
        <f t="shared" si="5"/>
        <v>148448</v>
      </c>
      <c r="M44" s="31">
        <f t="shared" si="5"/>
        <v>2375038</v>
      </c>
      <c r="N44" s="31">
        <f t="shared" si="5"/>
        <v>2685639</v>
      </c>
      <c r="O44" s="31">
        <f t="shared" si="5"/>
        <v>-2055990</v>
      </c>
      <c r="P44" s="31">
        <f t="shared" si="5"/>
        <v>153681</v>
      </c>
      <c r="Q44" s="31">
        <f t="shared" si="5"/>
        <v>135719</v>
      </c>
      <c r="R44" s="31">
        <f t="shared" si="5"/>
        <v>-1766590</v>
      </c>
      <c r="S44" s="31">
        <f t="shared" si="5"/>
        <v>147647</v>
      </c>
      <c r="T44" s="31">
        <f t="shared" si="5"/>
        <v>141731</v>
      </c>
      <c r="U44" s="31">
        <f t="shared" si="5"/>
        <v>150228</v>
      </c>
      <c r="V44" s="31">
        <f t="shared" si="5"/>
        <v>439606</v>
      </c>
      <c r="W44" s="31">
        <f t="shared" si="5"/>
        <v>108285281</v>
      </c>
      <c r="X44" s="31">
        <f t="shared" si="5"/>
        <v>-68464185</v>
      </c>
      <c r="Y44" s="31">
        <f t="shared" si="5"/>
        <v>176749466</v>
      </c>
      <c r="Z44" s="32">
        <f>+IF(X44&lt;&gt;0,+(Y44/X44)*100,0)</f>
        <v>-258.16339740259815</v>
      </c>
      <c r="AA44" s="33">
        <f>+AA37+AA43</f>
        <v>-68464185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16039655</v>
      </c>
      <c r="D45" s="42">
        <f t="shared" si="6"/>
        <v>0</v>
      </c>
      <c r="E45" s="43">
        <f t="shared" si="6"/>
        <v>-57871592</v>
      </c>
      <c r="F45" s="44">
        <f t="shared" si="6"/>
        <v>-68278751</v>
      </c>
      <c r="G45" s="44">
        <f t="shared" si="6"/>
        <v>-5588720</v>
      </c>
      <c r="H45" s="44">
        <f t="shared" si="6"/>
        <v>-1415235</v>
      </c>
      <c r="I45" s="44">
        <f t="shared" si="6"/>
        <v>-1240772</v>
      </c>
      <c r="J45" s="44">
        <f t="shared" si="6"/>
        <v>-8244727</v>
      </c>
      <c r="K45" s="44">
        <f t="shared" si="6"/>
        <v>-866527</v>
      </c>
      <c r="L45" s="44">
        <f t="shared" si="6"/>
        <v>-1627461</v>
      </c>
      <c r="M45" s="44">
        <f t="shared" si="6"/>
        <v>6330080</v>
      </c>
      <c r="N45" s="44">
        <f t="shared" si="6"/>
        <v>3836092</v>
      </c>
      <c r="O45" s="44">
        <f t="shared" si="6"/>
        <v>-6976849</v>
      </c>
      <c r="P45" s="44">
        <f t="shared" si="6"/>
        <v>-224478</v>
      </c>
      <c r="Q45" s="44">
        <f t="shared" si="6"/>
        <v>2954090</v>
      </c>
      <c r="R45" s="44">
        <f t="shared" si="6"/>
        <v>-4247237</v>
      </c>
      <c r="S45" s="44">
        <f t="shared" si="6"/>
        <v>-4813366</v>
      </c>
      <c r="T45" s="44">
        <f t="shared" si="6"/>
        <v>-151162</v>
      </c>
      <c r="U45" s="44">
        <f t="shared" si="6"/>
        <v>855839</v>
      </c>
      <c r="V45" s="44">
        <f t="shared" si="6"/>
        <v>-4108689</v>
      </c>
      <c r="W45" s="44">
        <f t="shared" si="6"/>
        <v>-12764561</v>
      </c>
      <c r="X45" s="44">
        <f t="shared" si="6"/>
        <v>-68278751</v>
      </c>
      <c r="Y45" s="44">
        <f t="shared" si="6"/>
        <v>55514190</v>
      </c>
      <c r="Z45" s="45">
        <f>+IF(X45&lt;&gt;0,+(Y45/X45)*100,0)</f>
        <v>-81.305221883745347</v>
      </c>
      <c r="AA45" s="46">
        <f>+AA26-AA44</f>
        <v>-68278751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-41424259</v>
      </c>
      <c r="D47" s="18"/>
      <c r="E47" s="19">
        <v>1378789012</v>
      </c>
      <c r="F47" s="20">
        <v>1390076941</v>
      </c>
      <c r="G47" s="20">
        <v>-42067566</v>
      </c>
      <c r="H47" s="20">
        <v>5870126</v>
      </c>
      <c r="I47" s="20">
        <v>-24833205</v>
      </c>
      <c r="J47" s="20">
        <v>-61030645</v>
      </c>
      <c r="K47" s="20">
        <v>-2032510</v>
      </c>
      <c r="L47" s="20">
        <v>-2802627</v>
      </c>
      <c r="M47" s="20">
        <v>4267985</v>
      </c>
      <c r="N47" s="20">
        <v>-567152</v>
      </c>
      <c r="O47" s="20">
        <v>-8177639</v>
      </c>
      <c r="P47" s="20">
        <v>-1171926</v>
      </c>
      <c r="Q47" s="20">
        <v>1754215</v>
      </c>
      <c r="R47" s="20">
        <v>-7595350</v>
      </c>
      <c r="S47" s="20">
        <v>-11177685</v>
      </c>
      <c r="T47" s="20">
        <v>-184962</v>
      </c>
      <c r="U47" s="20">
        <v>-1814440</v>
      </c>
      <c r="V47" s="20">
        <v>-13177087</v>
      </c>
      <c r="W47" s="20">
        <v>-82370234</v>
      </c>
      <c r="X47" s="20">
        <v>1390076941</v>
      </c>
      <c r="Y47" s="20">
        <v>-1472447175</v>
      </c>
      <c r="Z47" s="47">
        <v>-105.9255881146222</v>
      </c>
      <c r="AA47" s="22">
        <v>1390076941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-41424259</v>
      </c>
      <c r="D50" s="50">
        <f t="shared" ref="D50:Y50" si="7">SUM(D47:D49)</f>
        <v>0</v>
      </c>
      <c r="E50" s="51">
        <f t="shared" si="7"/>
        <v>1378789012</v>
      </c>
      <c r="F50" s="52">
        <f t="shared" si="7"/>
        <v>1390076941</v>
      </c>
      <c r="G50" s="52">
        <f t="shared" si="7"/>
        <v>-42067566</v>
      </c>
      <c r="H50" s="52">
        <f t="shared" si="7"/>
        <v>5870126</v>
      </c>
      <c r="I50" s="52">
        <f t="shared" si="7"/>
        <v>-24833205</v>
      </c>
      <c r="J50" s="52">
        <f t="shared" si="7"/>
        <v>-61030645</v>
      </c>
      <c r="K50" s="52">
        <f t="shared" si="7"/>
        <v>-2032510</v>
      </c>
      <c r="L50" s="52">
        <f t="shared" si="7"/>
        <v>-2802627</v>
      </c>
      <c r="M50" s="52">
        <f t="shared" si="7"/>
        <v>4267985</v>
      </c>
      <c r="N50" s="52">
        <f t="shared" si="7"/>
        <v>-567152</v>
      </c>
      <c r="O50" s="52">
        <f t="shared" si="7"/>
        <v>-8177639</v>
      </c>
      <c r="P50" s="52">
        <f t="shared" si="7"/>
        <v>-1171926</v>
      </c>
      <c r="Q50" s="52">
        <f t="shared" si="7"/>
        <v>1754215</v>
      </c>
      <c r="R50" s="52">
        <f t="shared" si="7"/>
        <v>-7595350</v>
      </c>
      <c r="S50" s="52">
        <f t="shared" si="7"/>
        <v>-11177685</v>
      </c>
      <c r="T50" s="52">
        <f t="shared" si="7"/>
        <v>-184962</v>
      </c>
      <c r="U50" s="52">
        <f t="shared" si="7"/>
        <v>-1814440</v>
      </c>
      <c r="V50" s="52">
        <f t="shared" si="7"/>
        <v>-13177087</v>
      </c>
      <c r="W50" s="52">
        <f t="shared" si="7"/>
        <v>-82370234</v>
      </c>
      <c r="X50" s="52">
        <f t="shared" si="7"/>
        <v>1390076941</v>
      </c>
      <c r="Y50" s="52">
        <f t="shared" si="7"/>
        <v>-1472447175</v>
      </c>
      <c r="Z50" s="53">
        <f>+IF(X50&lt;&gt;0,+(Y50/X50)*100,0)</f>
        <v>-105.9255881146222</v>
      </c>
      <c r="AA50" s="54">
        <f>SUM(AA47:AA49)</f>
        <v>1390076941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-45652238</v>
      </c>
      <c r="F6" s="20">
        <v>-42845578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-42845580</v>
      </c>
      <c r="Y6" s="20">
        <v>42845580</v>
      </c>
      <c r="Z6" s="21">
        <v>-100</v>
      </c>
      <c r="AA6" s="22">
        <v>-42845578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4650000</v>
      </c>
      <c r="F11" s="20">
        <v>4653854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4653852</v>
      </c>
      <c r="Y11" s="24">
        <v>-4653852</v>
      </c>
      <c r="Z11" s="25">
        <v>-100</v>
      </c>
      <c r="AA11" s="26">
        <v>4653854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-41002238</v>
      </c>
      <c r="F13" s="31">
        <f t="shared" si="0"/>
        <v>-38191724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-38191728</v>
      </c>
      <c r="Y13" s="31">
        <f t="shared" si="0"/>
        <v>38191728</v>
      </c>
      <c r="Z13" s="32">
        <f>+IF(X13&lt;&gt;0,+(Y13/X13)*100,0)</f>
        <v>-100</v>
      </c>
      <c r="AA13" s="33">
        <f>SUM(AA6:AA12)</f>
        <v>-38191724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3451411</v>
      </c>
      <c r="D17" s="18"/>
      <c r="E17" s="19">
        <v>10622489</v>
      </c>
      <c r="F17" s="20">
        <v>10878182</v>
      </c>
      <c r="G17" s="24"/>
      <c r="H17" s="24"/>
      <c r="I17" s="24">
        <v>-3305</v>
      </c>
      <c r="J17" s="20">
        <v>-3305</v>
      </c>
      <c r="K17" s="24">
        <v>-3415</v>
      </c>
      <c r="L17" s="24">
        <v>-3305</v>
      </c>
      <c r="M17" s="20">
        <v>-3415</v>
      </c>
      <c r="N17" s="24">
        <v>-10135</v>
      </c>
      <c r="O17" s="24">
        <v>-3415</v>
      </c>
      <c r="P17" s="24">
        <v>-3084</v>
      </c>
      <c r="Q17" s="20">
        <v>-3415</v>
      </c>
      <c r="R17" s="24">
        <v>-9914</v>
      </c>
      <c r="S17" s="24">
        <v>1288419</v>
      </c>
      <c r="T17" s="20">
        <v>-3415</v>
      </c>
      <c r="U17" s="24"/>
      <c r="V17" s="24">
        <v>1285004</v>
      </c>
      <c r="W17" s="24">
        <v>1261650</v>
      </c>
      <c r="X17" s="20">
        <v>10878180</v>
      </c>
      <c r="Y17" s="24">
        <v>-9616530</v>
      </c>
      <c r="Z17" s="25">
        <v>-88.402012101289003</v>
      </c>
      <c r="AA17" s="26">
        <v>10878182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3451411</v>
      </c>
      <c r="D25" s="29">
        <f t="shared" ref="D25:Y25" si="1">SUM(D15:D24)</f>
        <v>0</v>
      </c>
      <c r="E25" s="35">
        <f t="shared" si="1"/>
        <v>10622489</v>
      </c>
      <c r="F25" s="36">
        <f t="shared" si="1"/>
        <v>10878182</v>
      </c>
      <c r="G25" s="36">
        <f t="shared" si="1"/>
        <v>0</v>
      </c>
      <c r="H25" s="36">
        <f t="shared" si="1"/>
        <v>0</v>
      </c>
      <c r="I25" s="36">
        <f t="shared" si="1"/>
        <v>-3305</v>
      </c>
      <c r="J25" s="36">
        <f t="shared" si="1"/>
        <v>-3305</v>
      </c>
      <c r="K25" s="36">
        <f t="shared" si="1"/>
        <v>-3415</v>
      </c>
      <c r="L25" s="36">
        <f t="shared" si="1"/>
        <v>-3305</v>
      </c>
      <c r="M25" s="36">
        <f t="shared" si="1"/>
        <v>-3415</v>
      </c>
      <c r="N25" s="36">
        <f t="shared" si="1"/>
        <v>-10135</v>
      </c>
      <c r="O25" s="36">
        <f t="shared" si="1"/>
        <v>-3415</v>
      </c>
      <c r="P25" s="36">
        <f t="shared" si="1"/>
        <v>-3084</v>
      </c>
      <c r="Q25" s="36">
        <f t="shared" si="1"/>
        <v>-3415</v>
      </c>
      <c r="R25" s="36">
        <f t="shared" si="1"/>
        <v>-9914</v>
      </c>
      <c r="S25" s="36">
        <f t="shared" si="1"/>
        <v>1288419</v>
      </c>
      <c r="T25" s="36">
        <f t="shared" si="1"/>
        <v>-3415</v>
      </c>
      <c r="U25" s="36">
        <f t="shared" si="1"/>
        <v>0</v>
      </c>
      <c r="V25" s="36">
        <f t="shared" si="1"/>
        <v>1285004</v>
      </c>
      <c r="W25" s="36">
        <f t="shared" si="1"/>
        <v>1261650</v>
      </c>
      <c r="X25" s="36">
        <f t="shared" si="1"/>
        <v>10878180</v>
      </c>
      <c r="Y25" s="36">
        <f t="shared" si="1"/>
        <v>-9616530</v>
      </c>
      <c r="Z25" s="37">
        <f>+IF(X25&lt;&gt;0,+(Y25/X25)*100,0)</f>
        <v>-88.402012101289003</v>
      </c>
      <c r="AA25" s="38">
        <f>SUM(AA15:AA24)</f>
        <v>10878182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3451411</v>
      </c>
      <c r="D26" s="29">
        <f>+D13+D25</f>
        <v>0</v>
      </c>
      <c r="E26" s="30">
        <f t="shared" si="2"/>
        <v>-30379749</v>
      </c>
      <c r="F26" s="31">
        <f t="shared" si="2"/>
        <v>-27313542</v>
      </c>
      <c r="G26" s="31">
        <f t="shared" si="2"/>
        <v>0</v>
      </c>
      <c r="H26" s="31">
        <f t="shared" si="2"/>
        <v>0</v>
      </c>
      <c r="I26" s="31">
        <f t="shared" si="2"/>
        <v>-3305</v>
      </c>
      <c r="J26" s="31">
        <f t="shared" si="2"/>
        <v>-3305</v>
      </c>
      <c r="K26" s="31">
        <f t="shared" si="2"/>
        <v>-3415</v>
      </c>
      <c r="L26" s="31">
        <f t="shared" si="2"/>
        <v>-3305</v>
      </c>
      <c r="M26" s="31">
        <f t="shared" si="2"/>
        <v>-3415</v>
      </c>
      <c r="N26" s="31">
        <f t="shared" si="2"/>
        <v>-10135</v>
      </c>
      <c r="O26" s="31">
        <f t="shared" si="2"/>
        <v>-3415</v>
      </c>
      <c r="P26" s="31">
        <f t="shared" si="2"/>
        <v>-3084</v>
      </c>
      <c r="Q26" s="31">
        <f t="shared" si="2"/>
        <v>-3415</v>
      </c>
      <c r="R26" s="31">
        <f t="shared" si="2"/>
        <v>-9914</v>
      </c>
      <c r="S26" s="31">
        <f t="shared" si="2"/>
        <v>1288419</v>
      </c>
      <c r="T26" s="31">
        <f t="shared" si="2"/>
        <v>-3415</v>
      </c>
      <c r="U26" s="31">
        <f t="shared" si="2"/>
        <v>0</v>
      </c>
      <c r="V26" s="31">
        <f t="shared" si="2"/>
        <v>1285004</v>
      </c>
      <c r="W26" s="31">
        <f t="shared" si="2"/>
        <v>1261650</v>
      </c>
      <c r="X26" s="31">
        <f t="shared" si="2"/>
        <v>-27313548</v>
      </c>
      <c r="Y26" s="31">
        <f t="shared" si="2"/>
        <v>28575198</v>
      </c>
      <c r="Z26" s="32">
        <f>+IF(X26&lt;&gt;0,+(Y26/X26)*100,0)</f>
        <v>-104.61913626160909</v>
      </c>
      <c r="AA26" s="33">
        <f>+AA13+AA25</f>
        <v>-27313542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3451411</v>
      </c>
      <c r="D45" s="42">
        <f t="shared" si="6"/>
        <v>0</v>
      </c>
      <c r="E45" s="43">
        <f t="shared" si="6"/>
        <v>-30379749</v>
      </c>
      <c r="F45" s="44">
        <f t="shared" si="6"/>
        <v>-27313542</v>
      </c>
      <c r="G45" s="44">
        <f t="shared" si="6"/>
        <v>0</v>
      </c>
      <c r="H45" s="44">
        <f t="shared" si="6"/>
        <v>0</v>
      </c>
      <c r="I45" s="44">
        <f t="shared" si="6"/>
        <v>-3305</v>
      </c>
      <c r="J45" s="44">
        <f t="shared" si="6"/>
        <v>-3305</v>
      </c>
      <c r="K45" s="44">
        <f t="shared" si="6"/>
        <v>-3415</v>
      </c>
      <c r="L45" s="44">
        <f t="shared" si="6"/>
        <v>-3305</v>
      </c>
      <c r="M45" s="44">
        <f t="shared" si="6"/>
        <v>-3415</v>
      </c>
      <c r="N45" s="44">
        <f t="shared" si="6"/>
        <v>-10135</v>
      </c>
      <c r="O45" s="44">
        <f t="shared" si="6"/>
        <v>-3415</v>
      </c>
      <c r="P45" s="44">
        <f t="shared" si="6"/>
        <v>-3084</v>
      </c>
      <c r="Q45" s="44">
        <f t="shared" si="6"/>
        <v>-3415</v>
      </c>
      <c r="R45" s="44">
        <f t="shared" si="6"/>
        <v>-9914</v>
      </c>
      <c r="S45" s="44">
        <f t="shared" si="6"/>
        <v>1288419</v>
      </c>
      <c r="T45" s="44">
        <f t="shared" si="6"/>
        <v>-3415</v>
      </c>
      <c r="U45" s="44">
        <f t="shared" si="6"/>
        <v>0</v>
      </c>
      <c r="V45" s="44">
        <f t="shared" si="6"/>
        <v>1285004</v>
      </c>
      <c r="W45" s="44">
        <f t="shared" si="6"/>
        <v>1261650</v>
      </c>
      <c r="X45" s="44">
        <f t="shared" si="6"/>
        <v>-27313548</v>
      </c>
      <c r="Y45" s="44">
        <f t="shared" si="6"/>
        <v>28575198</v>
      </c>
      <c r="Z45" s="45">
        <f>+IF(X45&lt;&gt;0,+(Y45/X45)*100,0)</f>
        <v>-104.61913626160909</v>
      </c>
      <c r="AA45" s="46">
        <f>+AA26-AA44</f>
        <v>-27313542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-80820484</v>
      </c>
      <c r="D6" s="18"/>
      <c r="E6" s="19">
        <v>-73318203</v>
      </c>
      <c r="F6" s="20">
        <v>-81804431</v>
      </c>
      <c r="G6" s="20">
        <v>-83858496</v>
      </c>
      <c r="H6" s="20">
        <v>-1997674</v>
      </c>
      <c r="I6" s="20">
        <v>-4549552</v>
      </c>
      <c r="J6" s="20">
        <v>-90405722</v>
      </c>
      <c r="K6" s="20">
        <v>-2567945</v>
      </c>
      <c r="L6" s="20">
        <v>-13925084</v>
      </c>
      <c r="M6" s="20">
        <v>-16775631</v>
      </c>
      <c r="N6" s="20">
        <v>-33268660</v>
      </c>
      <c r="O6" s="20">
        <v>-2562672</v>
      </c>
      <c r="P6" s="20">
        <v>-8142279</v>
      </c>
      <c r="Q6" s="20">
        <v>-2594278</v>
      </c>
      <c r="R6" s="20">
        <v>-13299229</v>
      </c>
      <c r="S6" s="20">
        <v>-2090975</v>
      </c>
      <c r="T6" s="20">
        <v>-2168207</v>
      </c>
      <c r="U6" s="20">
        <v>-2144044</v>
      </c>
      <c r="V6" s="20">
        <v>-6403226</v>
      </c>
      <c r="W6" s="20">
        <v>-143376837</v>
      </c>
      <c r="X6" s="20">
        <v>-81804431</v>
      </c>
      <c r="Y6" s="20">
        <v>-61572406</v>
      </c>
      <c r="Z6" s="21">
        <v>75.267812815665209</v>
      </c>
      <c r="AA6" s="22">
        <v>-81804431</v>
      </c>
    </row>
    <row r="7" spans="1:27" x14ac:dyDescent="0.25">
      <c r="A7" s="23" t="s">
        <v>35</v>
      </c>
      <c r="B7" s="17" t="s">
        <v>32</v>
      </c>
      <c r="C7" s="18">
        <v>70805572</v>
      </c>
      <c r="D7" s="18"/>
      <c r="E7" s="19">
        <v>80234442</v>
      </c>
      <c r="F7" s="20">
        <v>92343994</v>
      </c>
      <c r="G7" s="20">
        <v>189058450</v>
      </c>
      <c r="H7" s="20">
        <v>834090</v>
      </c>
      <c r="I7" s="20">
        <v>1428577</v>
      </c>
      <c r="J7" s="20">
        <v>191321117</v>
      </c>
      <c r="K7" s="20">
        <v>547817</v>
      </c>
      <c r="L7" s="20">
        <v>-114543233</v>
      </c>
      <c r="M7" s="20">
        <v>1834172</v>
      </c>
      <c r="N7" s="20">
        <v>-112161244</v>
      </c>
      <c r="O7" s="20">
        <v>1967685</v>
      </c>
      <c r="P7" s="20">
        <v>3388908</v>
      </c>
      <c r="Q7" s="20">
        <v>2553550</v>
      </c>
      <c r="R7" s="20">
        <v>7910143</v>
      </c>
      <c r="S7" s="20">
        <v>1911939</v>
      </c>
      <c r="T7" s="20">
        <v>-597119</v>
      </c>
      <c r="U7" s="20">
        <v>1970900</v>
      </c>
      <c r="V7" s="20">
        <v>3285720</v>
      </c>
      <c r="W7" s="20">
        <v>90355736</v>
      </c>
      <c r="X7" s="20">
        <v>92343994</v>
      </c>
      <c r="Y7" s="20">
        <v>-1988258</v>
      </c>
      <c r="Z7" s="21">
        <v>-2.1530994208459298</v>
      </c>
      <c r="AA7" s="22">
        <v>92343994</v>
      </c>
    </row>
    <row r="8" spans="1:27" x14ac:dyDescent="0.25">
      <c r="A8" s="23" t="s">
        <v>36</v>
      </c>
      <c r="B8" s="17" t="s">
        <v>32</v>
      </c>
      <c r="C8" s="18">
        <v>-915962</v>
      </c>
      <c r="D8" s="18"/>
      <c r="E8" s="19">
        <v>536565</v>
      </c>
      <c r="F8" s="20">
        <v>536565</v>
      </c>
      <c r="G8" s="20">
        <v>-914915</v>
      </c>
      <c r="H8" s="20">
        <v>1046</v>
      </c>
      <c r="I8" s="20">
        <v>-19006</v>
      </c>
      <c r="J8" s="20">
        <v>-932875</v>
      </c>
      <c r="K8" s="20">
        <v>956</v>
      </c>
      <c r="L8" s="20">
        <v>-4451</v>
      </c>
      <c r="M8" s="20">
        <v>849</v>
      </c>
      <c r="N8" s="20">
        <v>-2646</v>
      </c>
      <c r="O8" s="20">
        <v>750</v>
      </c>
      <c r="P8" s="20">
        <v>761</v>
      </c>
      <c r="Q8" s="20">
        <v>-41981</v>
      </c>
      <c r="R8" s="20">
        <v>-40470</v>
      </c>
      <c r="S8" s="20">
        <v>480</v>
      </c>
      <c r="T8" s="20">
        <v>849</v>
      </c>
      <c r="U8" s="20">
        <v>849</v>
      </c>
      <c r="V8" s="20">
        <v>2178</v>
      </c>
      <c r="W8" s="20">
        <v>-973813</v>
      </c>
      <c r="X8" s="20">
        <v>536565</v>
      </c>
      <c r="Y8" s="20">
        <v>-1510378</v>
      </c>
      <c r="Z8" s="21">
        <v>-281.49022019699385</v>
      </c>
      <c r="AA8" s="22">
        <v>536565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1715538</v>
      </c>
      <c r="D10" s="18"/>
      <c r="E10" s="19">
        <v>729281</v>
      </c>
      <c r="F10" s="20">
        <v>729281</v>
      </c>
      <c r="G10" s="20">
        <v>1715537</v>
      </c>
      <c r="H10" s="20">
        <v>321132</v>
      </c>
      <c r="I10" s="20"/>
      <c r="J10" s="20">
        <v>2036669</v>
      </c>
      <c r="K10" s="20"/>
      <c r="L10" s="20"/>
      <c r="M10" s="20"/>
      <c r="N10" s="20"/>
      <c r="O10" s="20"/>
      <c r="P10" s="20">
        <v>266500</v>
      </c>
      <c r="Q10" s="20"/>
      <c r="R10" s="20">
        <v>266500</v>
      </c>
      <c r="S10" s="20"/>
      <c r="T10" s="20">
        <v>12600</v>
      </c>
      <c r="U10" s="20">
        <v>237700</v>
      </c>
      <c r="V10" s="20">
        <v>250300</v>
      </c>
      <c r="W10" s="20">
        <v>2553469</v>
      </c>
      <c r="X10" s="20">
        <v>729281</v>
      </c>
      <c r="Y10" s="20">
        <v>1824188</v>
      </c>
      <c r="Z10" s="21">
        <v>250.1351330968447</v>
      </c>
      <c r="AA10" s="22">
        <v>729281</v>
      </c>
    </row>
    <row r="11" spans="1:27" x14ac:dyDescent="0.25">
      <c r="A11" s="23" t="s">
        <v>39</v>
      </c>
      <c r="B11" s="17" t="s">
        <v>32</v>
      </c>
      <c r="C11" s="18">
        <v>16031352</v>
      </c>
      <c r="D11" s="18"/>
      <c r="E11" s="19">
        <v>9033083</v>
      </c>
      <c r="F11" s="20">
        <v>9033083</v>
      </c>
      <c r="G11" s="24">
        <v>16539362</v>
      </c>
      <c r="H11" s="24">
        <v>640827</v>
      </c>
      <c r="I11" s="24">
        <v>651490</v>
      </c>
      <c r="J11" s="20">
        <v>17831679</v>
      </c>
      <c r="K11" s="24">
        <v>690351</v>
      </c>
      <c r="L11" s="24">
        <v>2025418</v>
      </c>
      <c r="M11" s="20">
        <v>2373558</v>
      </c>
      <c r="N11" s="24">
        <v>5089327</v>
      </c>
      <c r="O11" s="24">
        <v>513032</v>
      </c>
      <c r="P11" s="24">
        <v>1304662</v>
      </c>
      <c r="Q11" s="20">
        <v>532939</v>
      </c>
      <c r="R11" s="24">
        <v>2350633</v>
      </c>
      <c r="S11" s="24">
        <v>494515</v>
      </c>
      <c r="T11" s="20">
        <v>517614</v>
      </c>
      <c r="U11" s="24">
        <v>570009</v>
      </c>
      <c r="V11" s="24">
        <v>1582138</v>
      </c>
      <c r="W11" s="24">
        <v>26853777</v>
      </c>
      <c r="X11" s="20">
        <v>9033083</v>
      </c>
      <c r="Y11" s="24">
        <v>17820694</v>
      </c>
      <c r="Z11" s="25">
        <v>197.28252247875946</v>
      </c>
      <c r="AA11" s="26">
        <v>9033083</v>
      </c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>
        <v>-1047426</v>
      </c>
      <c r="F12" s="20">
        <v>-1047426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-1047426</v>
      </c>
      <c r="Y12" s="20"/>
      <c r="Z12" s="21"/>
      <c r="AA12" s="22">
        <v>-1047426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5768590</v>
      </c>
      <c r="D13" s="29">
        <f>SUM(D6:D12)</f>
        <v>0</v>
      </c>
      <c r="E13" s="30">
        <f t="shared" si="0"/>
        <v>16167742</v>
      </c>
      <c r="F13" s="31">
        <f t="shared" si="0"/>
        <v>19791066</v>
      </c>
      <c r="G13" s="31">
        <f t="shared" si="0"/>
        <v>121492512</v>
      </c>
      <c r="H13" s="31">
        <f t="shared" si="0"/>
        <v>-200579</v>
      </c>
      <c r="I13" s="31">
        <f t="shared" si="0"/>
        <v>-2488491</v>
      </c>
      <c r="J13" s="31">
        <f t="shared" si="0"/>
        <v>118803442</v>
      </c>
      <c r="K13" s="31">
        <f t="shared" si="0"/>
        <v>-1328821</v>
      </c>
      <c r="L13" s="31">
        <f t="shared" si="0"/>
        <v>-126447350</v>
      </c>
      <c r="M13" s="31">
        <f t="shared" si="0"/>
        <v>-12567052</v>
      </c>
      <c r="N13" s="31">
        <f t="shared" si="0"/>
        <v>-140343223</v>
      </c>
      <c r="O13" s="31">
        <f t="shared" si="0"/>
        <v>-81205</v>
      </c>
      <c r="P13" s="31">
        <f t="shared" si="0"/>
        <v>-3181448</v>
      </c>
      <c r="Q13" s="31">
        <f t="shared" si="0"/>
        <v>450230</v>
      </c>
      <c r="R13" s="31">
        <f t="shared" si="0"/>
        <v>-2812423</v>
      </c>
      <c r="S13" s="31">
        <f t="shared" si="0"/>
        <v>315959</v>
      </c>
      <c r="T13" s="31">
        <f t="shared" si="0"/>
        <v>-2234263</v>
      </c>
      <c r="U13" s="31">
        <f t="shared" si="0"/>
        <v>635414</v>
      </c>
      <c r="V13" s="31">
        <f t="shared" si="0"/>
        <v>-1282890</v>
      </c>
      <c r="W13" s="31">
        <f t="shared" si="0"/>
        <v>-25635094</v>
      </c>
      <c r="X13" s="31">
        <f t="shared" si="0"/>
        <v>19791066</v>
      </c>
      <c r="Y13" s="31">
        <f t="shared" si="0"/>
        <v>-45426160</v>
      </c>
      <c r="Z13" s="32">
        <f>+IF(X13&lt;&gt;0,+(Y13/X13)*100,0)</f>
        <v>-229.52861659902504</v>
      </c>
      <c r="AA13" s="33">
        <f>SUM(AA6:AA12)</f>
        <v>19791066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>
        <v>-7469146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-7469146</v>
      </c>
      <c r="Y16" s="20">
        <v>7469146</v>
      </c>
      <c r="Z16" s="21">
        <v>-100</v>
      </c>
      <c r="AA16" s="22">
        <v>-7469146</v>
      </c>
    </row>
    <row r="17" spans="1:27" x14ac:dyDescent="0.25">
      <c r="A17" s="23" t="s">
        <v>45</v>
      </c>
      <c r="B17" s="17" t="s">
        <v>32</v>
      </c>
      <c r="C17" s="18">
        <v>14587108</v>
      </c>
      <c r="D17" s="18"/>
      <c r="E17" s="19">
        <v>8456739</v>
      </c>
      <c r="F17" s="20">
        <v>1862529</v>
      </c>
      <c r="G17" s="24">
        <v>1844567</v>
      </c>
      <c r="H17" s="24">
        <v>13271816</v>
      </c>
      <c r="I17" s="24">
        <v>904348</v>
      </c>
      <c r="J17" s="20">
        <v>16020731</v>
      </c>
      <c r="K17" s="24"/>
      <c r="L17" s="24">
        <v>10374575</v>
      </c>
      <c r="M17" s="20">
        <v>13059570</v>
      </c>
      <c r="N17" s="24">
        <v>23434145</v>
      </c>
      <c r="O17" s="24"/>
      <c r="P17" s="24">
        <v>6534718</v>
      </c>
      <c r="Q17" s="20"/>
      <c r="R17" s="24">
        <v>6534718</v>
      </c>
      <c r="S17" s="24"/>
      <c r="T17" s="20">
        <v>-11457138</v>
      </c>
      <c r="U17" s="24">
        <v>-18278688</v>
      </c>
      <c r="V17" s="24">
        <v>-29735826</v>
      </c>
      <c r="W17" s="24">
        <v>16253768</v>
      </c>
      <c r="X17" s="20">
        <v>1862529</v>
      </c>
      <c r="Y17" s="24">
        <v>14391239</v>
      </c>
      <c r="Z17" s="25">
        <v>772.67194228922074</v>
      </c>
      <c r="AA17" s="26">
        <v>1862529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14587108</v>
      </c>
      <c r="D25" s="29">
        <f t="shared" ref="D25:Y25" si="1">SUM(D15:D24)</f>
        <v>0</v>
      </c>
      <c r="E25" s="35">
        <f t="shared" si="1"/>
        <v>8456739</v>
      </c>
      <c r="F25" s="36">
        <f t="shared" si="1"/>
        <v>-5606617</v>
      </c>
      <c r="G25" s="36">
        <f t="shared" si="1"/>
        <v>1844567</v>
      </c>
      <c r="H25" s="36">
        <f t="shared" si="1"/>
        <v>13271816</v>
      </c>
      <c r="I25" s="36">
        <f t="shared" si="1"/>
        <v>904348</v>
      </c>
      <c r="J25" s="36">
        <f t="shared" si="1"/>
        <v>16020731</v>
      </c>
      <c r="K25" s="36">
        <f t="shared" si="1"/>
        <v>0</v>
      </c>
      <c r="L25" s="36">
        <f t="shared" si="1"/>
        <v>10374575</v>
      </c>
      <c r="M25" s="36">
        <f t="shared" si="1"/>
        <v>13059570</v>
      </c>
      <c r="N25" s="36">
        <f t="shared" si="1"/>
        <v>23434145</v>
      </c>
      <c r="O25" s="36">
        <f t="shared" si="1"/>
        <v>0</v>
      </c>
      <c r="P25" s="36">
        <f t="shared" si="1"/>
        <v>6534718</v>
      </c>
      <c r="Q25" s="36">
        <f t="shared" si="1"/>
        <v>0</v>
      </c>
      <c r="R25" s="36">
        <f t="shared" si="1"/>
        <v>6534718</v>
      </c>
      <c r="S25" s="36">
        <f t="shared" si="1"/>
        <v>0</v>
      </c>
      <c r="T25" s="36">
        <f t="shared" si="1"/>
        <v>-11457138</v>
      </c>
      <c r="U25" s="36">
        <f t="shared" si="1"/>
        <v>-18278688</v>
      </c>
      <c r="V25" s="36">
        <f t="shared" si="1"/>
        <v>-29735826</v>
      </c>
      <c r="W25" s="36">
        <f t="shared" si="1"/>
        <v>16253768</v>
      </c>
      <c r="X25" s="36">
        <f t="shared" si="1"/>
        <v>-5606617</v>
      </c>
      <c r="Y25" s="36">
        <f t="shared" si="1"/>
        <v>21860385</v>
      </c>
      <c r="Z25" s="37">
        <f>+IF(X25&lt;&gt;0,+(Y25/X25)*100,0)</f>
        <v>-389.90330532654542</v>
      </c>
      <c r="AA25" s="38">
        <f>SUM(AA15:AA24)</f>
        <v>-5606617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20355698</v>
      </c>
      <c r="D26" s="29">
        <f>+D13+D25</f>
        <v>0</v>
      </c>
      <c r="E26" s="30">
        <f t="shared" si="2"/>
        <v>24624481</v>
      </c>
      <c r="F26" s="31">
        <f t="shared" si="2"/>
        <v>14184449</v>
      </c>
      <c r="G26" s="31">
        <f t="shared" si="2"/>
        <v>123337079</v>
      </c>
      <c r="H26" s="31">
        <f t="shared" si="2"/>
        <v>13071237</v>
      </c>
      <c r="I26" s="31">
        <f t="shared" si="2"/>
        <v>-1584143</v>
      </c>
      <c r="J26" s="31">
        <f t="shared" si="2"/>
        <v>134824173</v>
      </c>
      <c r="K26" s="31">
        <f t="shared" si="2"/>
        <v>-1328821</v>
      </c>
      <c r="L26" s="31">
        <f t="shared" si="2"/>
        <v>-116072775</v>
      </c>
      <c r="M26" s="31">
        <f t="shared" si="2"/>
        <v>492518</v>
      </c>
      <c r="N26" s="31">
        <f t="shared" si="2"/>
        <v>-116909078</v>
      </c>
      <c r="O26" s="31">
        <f t="shared" si="2"/>
        <v>-81205</v>
      </c>
      <c r="P26" s="31">
        <f t="shared" si="2"/>
        <v>3353270</v>
      </c>
      <c r="Q26" s="31">
        <f t="shared" si="2"/>
        <v>450230</v>
      </c>
      <c r="R26" s="31">
        <f t="shared" si="2"/>
        <v>3722295</v>
      </c>
      <c r="S26" s="31">
        <f t="shared" si="2"/>
        <v>315959</v>
      </c>
      <c r="T26" s="31">
        <f t="shared" si="2"/>
        <v>-13691401</v>
      </c>
      <c r="U26" s="31">
        <f t="shared" si="2"/>
        <v>-17643274</v>
      </c>
      <c r="V26" s="31">
        <f t="shared" si="2"/>
        <v>-31018716</v>
      </c>
      <c r="W26" s="31">
        <f t="shared" si="2"/>
        <v>-9381326</v>
      </c>
      <c r="X26" s="31">
        <f t="shared" si="2"/>
        <v>14184449</v>
      </c>
      <c r="Y26" s="31">
        <f t="shared" si="2"/>
        <v>-23565775</v>
      </c>
      <c r="Z26" s="32">
        <f>+IF(X26&lt;&gt;0,+(Y26/X26)*100,0)</f>
        <v>-166.13810659828943</v>
      </c>
      <c r="AA26" s="33">
        <f>+AA13+AA25</f>
        <v>14184449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-15665694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-15665694</v>
      </c>
      <c r="Y31" s="20">
        <v>15665694</v>
      </c>
      <c r="Z31" s="21">
        <v>-100</v>
      </c>
      <c r="AA31" s="22">
        <v>-15665694</v>
      </c>
    </row>
    <row r="32" spans="1:27" x14ac:dyDescent="0.25">
      <c r="A32" s="23" t="s">
        <v>59</v>
      </c>
      <c r="B32" s="17" t="s">
        <v>32</v>
      </c>
      <c r="C32" s="18">
        <v>-11407477</v>
      </c>
      <c r="D32" s="18"/>
      <c r="E32" s="19">
        <v>-10535164</v>
      </c>
      <c r="F32" s="20">
        <v>168655181</v>
      </c>
      <c r="G32" s="20">
        <v>-11975082</v>
      </c>
      <c r="H32" s="20">
        <v>1013114</v>
      </c>
      <c r="I32" s="20">
        <v>-720844</v>
      </c>
      <c r="J32" s="20">
        <v>-11682812</v>
      </c>
      <c r="K32" s="20">
        <v>31320</v>
      </c>
      <c r="L32" s="20">
        <v>106939</v>
      </c>
      <c r="M32" s="20">
        <v>-54215</v>
      </c>
      <c r="N32" s="20">
        <v>84044</v>
      </c>
      <c r="O32" s="20">
        <v>34306</v>
      </c>
      <c r="P32" s="20">
        <v>767978</v>
      </c>
      <c r="Q32" s="20">
        <v>-531072</v>
      </c>
      <c r="R32" s="20">
        <v>271212</v>
      </c>
      <c r="S32" s="20">
        <v>-22449</v>
      </c>
      <c r="T32" s="20">
        <v>-252627</v>
      </c>
      <c r="U32" s="20">
        <v>636846</v>
      </c>
      <c r="V32" s="20">
        <v>361770</v>
      </c>
      <c r="W32" s="20">
        <v>-10965786</v>
      </c>
      <c r="X32" s="20">
        <v>168655181</v>
      </c>
      <c r="Y32" s="20">
        <v>-179620967</v>
      </c>
      <c r="Z32" s="21">
        <v>-106.50189690881776</v>
      </c>
      <c r="AA32" s="22">
        <v>168655181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-11662769</v>
      </c>
      <c r="M33" s="20">
        <v>-14863031</v>
      </c>
      <c r="N33" s="20">
        <v>-26525800</v>
      </c>
      <c r="O33" s="20"/>
      <c r="P33" s="20">
        <v>-7442070</v>
      </c>
      <c r="Q33" s="20"/>
      <c r="R33" s="20">
        <v>-7442070</v>
      </c>
      <c r="S33" s="20"/>
      <c r="T33" s="20">
        <v>11457138</v>
      </c>
      <c r="U33" s="20">
        <v>18278688</v>
      </c>
      <c r="V33" s="20">
        <v>29735826</v>
      </c>
      <c r="W33" s="20">
        <v>-4232044</v>
      </c>
      <c r="X33" s="20"/>
      <c r="Y33" s="20">
        <v>-4232044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3038119</v>
      </c>
      <c r="D34" s="18"/>
      <c r="E34" s="19"/>
      <c r="F34" s="20"/>
      <c r="G34" s="20"/>
      <c r="H34" s="20">
        <v>3038119</v>
      </c>
      <c r="I34" s="20"/>
      <c r="J34" s="20">
        <v>3038119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3038119</v>
      </c>
      <c r="X34" s="20"/>
      <c r="Y34" s="20">
        <v>3038119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12169379</v>
      </c>
      <c r="D35" s="18"/>
      <c r="E35" s="19">
        <v>7945245</v>
      </c>
      <c r="F35" s="20">
        <v>7945245</v>
      </c>
      <c r="G35" s="20">
        <v>12488978</v>
      </c>
      <c r="H35" s="20">
        <v>355921</v>
      </c>
      <c r="I35" s="20">
        <v>262673</v>
      </c>
      <c r="J35" s="20">
        <v>13107572</v>
      </c>
      <c r="K35" s="20">
        <v>361147</v>
      </c>
      <c r="L35" s="20">
        <v>379081</v>
      </c>
      <c r="M35" s="20">
        <v>356661</v>
      </c>
      <c r="N35" s="20">
        <v>1096889</v>
      </c>
      <c r="O35" s="20">
        <v>360640</v>
      </c>
      <c r="P35" s="20">
        <v>547880</v>
      </c>
      <c r="Q35" s="20">
        <v>529771</v>
      </c>
      <c r="R35" s="20">
        <v>1438291</v>
      </c>
      <c r="S35" s="20">
        <v>388667</v>
      </c>
      <c r="T35" s="20">
        <v>120883</v>
      </c>
      <c r="U35" s="20">
        <v>416836</v>
      </c>
      <c r="V35" s="20">
        <v>926386</v>
      </c>
      <c r="W35" s="20">
        <v>16569138</v>
      </c>
      <c r="X35" s="20">
        <v>7945245</v>
      </c>
      <c r="Y35" s="20">
        <v>8623893</v>
      </c>
      <c r="Z35" s="21">
        <v>108.54156165102525</v>
      </c>
      <c r="AA35" s="22">
        <v>7945245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3800021</v>
      </c>
      <c r="D37" s="29">
        <f t="shared" ref="D37:Y37" si="3">SUM(D29:D36)</f>
        <v>0</v>
      </c>
      <c r="E37" s="30">
        <f t="shared" si="3"/>
        <v>-2589919</v>
      </c>
      <c r="F37" s="31">
        <f t="shared" si="3"/>
        <v>160934732</v>
      </c>
      <c r="G37" s="31">
        <f t="shared" si="3"/>
        <v>513896</v>
      </c>
      <c r="H37" s="31">
        <f t="shared" si="3"/>
        <v>4407154</v>
      </c>
      <c r="I37" s="31">
        <f t="shared" si="3"/>
        <v>-458171</v>
      </c>
      <c r="J37" s="31">
        <f t="shared" si="3"/>
        <v>4462879</v>
      </c>
      <c r="K37" s="31">
        <f t="shared" si="3"/>
        <v>392467</v>
      </c>
      <c r="L37" s="31">
        <f t="shared" si="3"/>
        <v>-11176749</v>
      </c>
      <c r="M37" s="31">
        <f t="shared" si="3"/>
        <v>-14560585</v>
      </c>
      <c r="N37" s="31">
        <f t="shared" si="3"/>
        <v>-25344867</v>
      </c>
      <c r="O37" s="31">
        <f t="shared" si="3"/>
        <v>394946</v>
      </c>
      <c r="P37" s="31">
        <f t="shared" si="3"/>
        <v>-6126212</v>
      </c>
      <c r="Q37" s="31">
        <f t="shared" si="3"/>
        <v>-1301</v>
      </c>
      <c r="R37" s="31">
        <f t="shared" si="3"/>
        <v>-5732567</v>
      </c>
      <c r="S37" s="31">
        <f t="shared" si="3"/>
        <v>366218</v>
      </c>
      <c r="T37" s="31">
        <f t="shared" si="3"/>
        <v>11325394</v>
      </c>
      <c r="U37" s="31">
        <f t="shared" si="3"/>
        <v>19332370</v>
      </c>
      <c r="V37" s="31">
        <f t="shared" si="3"/>
        <v>31023982</v>
      </c>
      <c r="W37" s="31">
        <f t="shared" si="3"/>
        <v>4409427</v>
      </c>
      <c r="X37" s="31">
        <f t="shared" si="3"/>
        <v>160934732</v>
      </c>
      <c r="Y37" s="31">
        <f t="shared" si="3"/>
        <v>-156525305</v>
      </c>
      <c r="Z37" s="32">
        <f>+IF(X37&lt;&gt;0,+(Y37/X37)*100,0)</f>
        <v>-97.260114740179276</v>
      </c>
      <c r="AA37" s="33">
        <f>SUM(AA29:AA36)</f>
        <v>160934732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27044569</v>
      </c>
      <c r="D40" s="18"/>
      <c r="E40" s="19">
        <v>9125893</v>
      </c>
      <c r="F40" s="20">
        <v>30082688</v>
      </c>
      <c r="G40" s="20">
        <v>9125893</v>
      </c>
      <c r="H40" s="20">
        <v>17918676</v>
      </c>
      <c r="I40" s="20"/>
      <c r="J40" s="20">
        <v>27044569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27044569</v>
      </c>
      <c r="X40" s="20">
        <v>30082688</v>
      </c>
      <c r="Y40" s="20">
        <v>-3038119</v>
      </c>
      <c r="Z40" s="21">
        <v>-10.099227170125223</v>
      </c>
      <c r="AA40" s="22">
        <v>30082688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27044569</v>
      </c>
      <c r="D43" s="29">
        <f t="shared" ref="D43:Y43" si="4">SUM(D39:D42)</f>
        <v>0</v>
      </c>
      <c r="E43" s="35">
        <f t="shared" si="4"/>
        <v>9125893</v>
      </c>
      <c r="F43" s="36">
        <f t="shared" si="4"/>
        <v>30082688</v>
      </c>
      <c r="G43" s="36">
        <f t="shared" si="4"/>
        <v>9125893</v>
      </c>
      <c r="H43" s="36">
        <f t="shared" si="4"/>
        <v>17918676</v>
      </c>
      <c r="I43" s="36">
        <f t="shared" si="4"/>
        <v>0</v>
      </c>
      <c r="J43" s="36">
        <f t="shared" si="4"/>
        <v>27044569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27044569</v>
      </c>
      <c r="X43" s="36">
        <f t="shared" si="4"/>
        <v>30082688</v>
      </c>
      <c r="Y43" s="36">
        <f t="shared" si="4"/>
        <v>-3038119</v>
      </c>
      <c r="Z43" s="37">
        <f>+IF(X43&lt;&gt;0,+(Y43/X43)*100,0)</f>
        <v>-10.099227170125223</v>
      </c>
      <c r="AA43" s="38">
        <f>SUM(AA39:AA42)</f>
        <v>30082688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30844590</v>
      </c>
      <c r="D44" s="29">
        <f>+D37+D43</f>
        <v>0</v>
      </c>
      <c r="E44" s="30">
        <f t="shared" si="5"/>
        <v>6535974</v>
      </c>
      <c r="F44" s="31">
        <f t="shared" si="5"/>
        <v>191017420</v>
      </c>
      <c r="G44" s="31">
        <f t="shared" si="5"/>
        <v>9639789</v>
      </c>
      <c r="H44" s="31">
        <f t="shared" si="5"/>
        <v>22325830</v>
      </c>
      <c r="I44" s="31">
        <f t="shared" si="5"/>
        <v>-458171</v>
      </c>
      <c r="J44" s="31">
        <f t="shared" si="5"/>
        <v>31507448</v>
      </c>
      <c r="K44" s="31">
        <f t="shared" si="5"/>
        <v>392467</v>
      </c>
      <c r="L44" s="31">
        <f t="shared" si="5"/>
        <v>-11176749</v>
      </c>
      <c r="M44" s="31">
        <f t="shared" si="5"/>
        <v>-14560585</v>
      </c>
      <c r="N44" s="31">
        <f t="shared" si="5"/>
        <v>-25344867</v>
      </c>
      <c r="O44" s="31">
        <f t="shared" si="5"/>
        <v>394946</v>
      </c>
      <c r="P44" s="31">
        <f t="shared" si="5"/>
        <v>-6126212</v>
      </c>
      <c r="Q44" s="31">
        <f t="shared" si="5"/>
        <v>-1301</v>
      </c>
      <c r="R44" s="31">
        <f t="shared" si="5"/>
        <v>-5732567</v>
      </c>
      <c r="S44" s="31">
        <f t="shared" si="5"/>
        <v>366218</v>
      </c>
      <c r="T44" s="31">
        <f t="shared" si="5"/>
        <v>11325394</v>
      </c>
      <c r="U44" s="31">
        <f t="shared" si="5"/>
        <v>19332370</v>
      </c>
      <c r="V44" s="31">
        <f t="shared" si="5"/>
        <v>31023982</v>
      </c>
      <c r="W44" s="31">
        <f t="shared" si="5"/>
        <v>31453996</v>
      </c>
      <c r="X44" s="31">
        <f t="shared" si="5"/>
        <v>191017420</v>
      </c>
      <c r="Y44" s="31">
        <f t="shared" si="5"/>
        <v>-159563424</v>
      </c>
      <c r="Z44" s="32">
        <f>+IF(X44&lt;&gt;0,+(Y44/X44)*100,0)</f>
        <v>-83.533441086158533</v>
      </c>
      <c r="AA44" s="33">
        <f>+AA37+AA43</f>
        <v>191017420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-10488892</v>
      </c>
      <c r="D45" s="42">
        <f t="shared" si="6"/>
        <v>0</v>
      </c>
      <c r="E45" s="43">
        <f t="shared" si="6"/>
        <v>18088507</v>
      </c>
      <c r="F45" s="44">
        <f t="shared" si="6"/>
        <v>-176832971</v>
      </c>
      <c r="G45" s="44">
        <f t="shared" si="6"/>
        <v>113697290</v>
      </c>
      <c r="H45" s="44">
        <f t="shared" si="6"/>
        <v>-9254593</v>
      </c>
      <c r="I45" s="44">
        <f t="shared" si="6"/>
        <v>-1125972</v>
      </c>
      <c r="J45" s="44">
        <f t="shared" si="6"/>
        <v>103316725</v>
      </c>
      <c r="K45" s="44">
        <f t="shared" si="6"/>
        <v>-1721288</v>
      </c>
      <c r="L45" s="44">
        <f t="shared" si="6"/>
        <v>-104896026</v>
      </c>
      <c r="M45" s="44">
        <f t="shared" si="6"/>
        <v>15053103</v>
      </c>
      <c r="N45" s="44">
        <f t="shared" si="6"/>
        <v>-91564211</v>
      </c>
      <c r="O45" s="44">
        <f t="shared" si="6"/>
        <v>-476151</v>
      </c>
      <c r="P45" s="44">
        <f t="shared" si="6"/>
        <v>9479482</v>
      </c>
      <c r="Q45" s="44">
        <f t="shared" si="6"/>
        <v>451531</v>
      </c>
      <c r="R45" s="44">
        <f t="shared" si="6"/>
        <v>9454862</v>
      </c>
      <c r="S45" s="44">
        <f t="shared" si="6"/>
        <v>-50259</v>
      </c>
      <c r="T45" s="44">
        <f t="shared" si="6"/>
        <v>-25016795</v>
      </c>
      <c r="U45" s="44">
        <f t="shared" si="6"/>
        <v>-36975644</v>
      </c>
      <c r="V45" s="44">
        <f t="shared" si="6"/>
        <v>-62042698</v>
      </c>
      <c r="W45" s="44">
        <f t="shared" si="6"/>
        <v>-40835322</v>
      </c>
      <c r="X45" s="44">
        <f t="shared" si="6"/>
        <v>-176832971</v>
      </c>
      <c r="Y45" s="44">
        <f t="shared" si="6"/>
        <v>135997649</v>
      </c>
      <c r="Z45" s="45">
        <f>+IF(X45&lt;&gt;0,+(Y45/X45)*100,0)</f>
        <v>-76.907404897924835</v>
      </c>
      <c r="AA45" s="46">
        <f>+AA26-AA44</f>
        <v>-176832971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4116343</v>
      </c>
      <c r="D47" s="18"/>
      <c r="E47" s="19">
        <v>20340820</v>
      </c>
      <c r="F47" s="20">
        <v>24526025</v>
      </c>
      <c r="G47" s="20">
        <v>6947857</v>
      </c>
      <c r="H47" s="20">
        <v>-805996</v>
      </c>
      <c r="I47" s="20">
        <v>-1428937</v>
      </c>
      <c r="J47" s="20">
        <v>4712924</v>
      </c>
      <c r="K47" s="20">
        <v>-2029845</v>
      </c>
      <c r="L47" s="20">
        <v>8592643</v>
      </c>
      <c r="M47" s="20">
        <v>12283510</v>
      </c>
      <c r="N47" s="20">
        <v>18846308</v>
      </c>
      <c r="O47" s="20">
        <v>-823298</v>
      </c>
      <c r="P47" s="20">
        <v>8159071</v>
      </c>
      <c r="Q47" s="20">
        <v>128243</v>
      </c>
      <c r="R47" s="20">
        <v>7464016</v>
      </c>
      <c r="S47" s="20">
        <v>-324726</v>
      </c>
      <c r="T47" s="20">
        <v>-12809168</v>
      </c>
      <c r="U47" s="20">
        <v>-19036041</v>
      </c>
      <c r="V47" s="20">
        <v>-32169935</v>
      </c>
      <c r="W47" s="20">
        <v>-1146687</v>
      </c>
      <c r="X47" s="20">
        <v>24526025</v>
      </c>
      <c r="Y47" s="20">
        <v>-25672712</v>
      </c>
      <c r="Z47" s="47">
        <v>-104.67538869425437</v>
      </c>
      <c r="AA47" s="22">
        <v>24526025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4116343</v>
      </c>
      <c r="D50" s="50">
        <f t="shared" ref="D50:Y50" si="7">SUM(D47:D49)</f>
        <v>0</v>
      </c>
      <c r="E50" s="51">
        <f t="shared" si="7"/>
        <v>20340820</v>
      </c>
      <c r="F50" s="52">
        <f t="shared" si="7"/>
        <v>24526025</v>
      </c>
      <c r="G50" s="52">
        <f t="shared" si="7"/>
        <v>6947857</v>
      </c>
      <c r="H50" s="52">
        <f t="shared" si="7"/>
        <v>-805996</v>
      </c>
      <c r="I50" s="52">
        <f t="shared" si="7"/>
        <v>-1428937</v>
      </c>
      <c r="J50" s="52">
        <f t="shared" si="7"/>
        <v>4712924</v>
      </c>
      <c r="K50" s="52">
        <f t="shared" si="7"/>
        <v>-2029845</v>
      </c>
      <c r="L50" s="52">
        <f t="shared" si="7"/>
        <v>8592643</v>
      </c>
      <c r="M50" s="52">
        <f t="shared" si="7"/>
        <v>12283510</v>
      </c>
      <c r="N50" s="52">
        <f t="shared" si="7"/>
        <v>18846308</v>
      </c>
      <c r="O50" s="52">
        <f t="shared" si="7"/>
        <v>-823298</v>
      </c>
      <c r="P50" s="52">
        <f t="shared" si="7"/>
        <v>8159071</v>
      </c>
      <c r="Q50" s="52">
        <f t="shared" si="7"/>
        <v>128243</v>
      </c>
      <c r="R50" s="52">
        <f t="shared" si="7"/>
        <v>7464016</v>
      </c>
      <c r="S50" s="52">
        <f t="shared" si="7"/>
        <v>-324726</v>
      </c>
      <c r="T50" s="52">
        <f t="shared" si="7"/>
        <v>-12809168</v>
      </c>
      <c r="U50" s="52">
        <f t="shared" si="7"/>
        <v>-19036041</v>
      </c>
      <c r="V50" s="52">
        <f t="shared" si="7"/>
        <v>-32169935</v>
      </c>
      <c r="W50" s="52">
        <f t="shared" si="7"/>
        <v>-1146687</v>
      </c>
      <c r="X50" s="52">
        <f t="shared" si="7"/>
        <v>24526025</v>
      </c>
      <c r="Y50" s="52">
        <f t="shared" si="7"/>
        <v>-25672712</v>
      </c>
      <c r="Z50" s="53">
        <f>+IF(X50&lt;&gt;0,+(Y50/X50)*100,0)</f>
        <v>-104.67538869425437</v>
      </c>
      <c r="AA50" s="54">
        <f>SUM(AA47:AA49)</f>
        <v>24526025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ED37F6-D541-4DC4-B625-FAA2C69859AE}"/>
</file>

<file path=customXml/itemProps2.xml><?xml version="1.0" encoding="utf-8"?>
<ds:datastoreItem xmlns:ds="http://schemas.openxmlformats.org/officeDocument/2006/customXml" ds:itemID="{5EBA926D-A522-427B-B1D5-91E85675C662}"/>
</file>

<file path=customXml/itemProps3.xml><?xml version="1.0" encoding="utf-8"?>
<ds:datastoreItem xmlns:ds="http://schemas.openxmlformats.org/officeDocument/2006/customXml" ds:itemID="{7160AD09-547F-4CF0-9F0F-24E726F052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2025-08-27T08:16:24Z</dcterms:created>
  <dcterms:modified xsi:type="dcterms:W3CDTF">2025-08-27T08:17:59Z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